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O:\Nabídky\Nabídky 2025\Přivaděč -VDJ Kasárna-Přímětice\"/>
    </mc:Choice>
  </mc:AlternateContent>
  <bookViews>
    <workbookView xWindow="0" yWindow="0" windowWidth="0" windowHeight="0"/>
  </bookViews>
  <sheets>
    <sheet name="Rekapitulace stavby" sheetId="1" r:id="rId1"/>
    <sheet name="SO 01 - Rekonstrukce vod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 01 - Rekonstrukce vodo...'!$C$129:$K$313</definedName>
    <definedName name="_xlnm.Print_Area" localSheetId="1">'SO 01 - Rekonstrukce vodo...'!$C$4:$J$76,'SO 01 - Rekonstrukce vodo...'!$C$82:$J$111,'SO 01 - Rekonstrukce vodo...'!$C$117:$J$313</definedName>
    <definedName name="_xlnm.Print_Titles" localSheetId="1">'SO 01 - Rekonstrukce vodo...'!$129:$129</definedName>
  </definedNames>
  <calcPr/>
</workbook>
</file>

<file path=xl/calcChain.xml><?xml version="1.0" encoding="utf-8"?>
<calcChain xmlns="http://schemas.openxmlformats.org/spreadsheetml/2006/main">
  <c i="2" l="1" r="T294"/>
  <c r="J37"/>
  <c r="J36"/>
  <c i="1" r="AY95"/>
  <c i="2" r="J35"/>
  <c i="1" r="AX95"/>
  <c i="2" r="BI313"/>
  <c r="BH313"/>
  <c r="BG313"/>
  <c r="BF313"/>
  <c r="T313"/>
  <c r="T312"/>
  <c r="R313"/>
  <c r="R312"/>
  <c r="P313"/>
  <c r="P312"/>
  <c r="BI311"/>
  <c r="BH311"/>
  <c r="BG311"/>
  <c r="BF311"/>
  <c r="T311"/>
  <c r="T310"/>
  <c r="R311"/>
  <c r="R310"/>
  <c r="P311"/>
  <c r="P310"/>
  <c r="BI309"/>
  <c r="BH309"/>
  <c r="BG309"/>
  <c r="BF309"/>
  <c r="T309"/>
  <c r="T308"/>
  <c r="R309"/>
  <c r="R308"/>
  <c r="P309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3"/>
  <c r="BH293"/>
  <c r="BG293"/>
  <c r="BF293"/>
  <c r="T293"/>
  <c r="R293"/>
  <c r="P293"/>
  <c r="BI292"/>
  <c r="BH292"/>
  <c r="BG292"/>
  <c r="BF292"/>
  <c r="T292"/>
  <c r="R292"/>
  <c r="P292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F124"/>
  <c r="E122"/>
  <c r="F89"/>
  <c r="E87"/>
  <c r="J24"/>
  <c r="E24"/>
  <c r="J92"/>
  <c r="J23"/>
  <c r="J21"/>
  <c r="E21"/>
  <c r="J126"/>
  <c r="J20"/>
  <c r="J18"/>
  <c r="E18"/>
  <c r="F127"/>
  <c r="J17"/>
  <c r="J15"/>
  <c r="E15"/>
  <c r="F91"/>
  <c r="J14"/>
  <c r="J12"/>
  <c r="J124"/>
  <c r="E7"/>
  <c r="E85"/>
  <c i="1" r="L90"/>
  <c r="AM90"/>
  <c r="AM89"/>
  <c r="L89"/>
  <c r="AM87"/>
  <c r="L87"/>
  <c r="L85"/>
  <c r="L84"/>
  <c i="2" r="J311"/>
  <c r="J302"/>
  <c r="BK276"/>
  <c r="J267"/>
  <c r="J260"/>
  <c r="BK250"/>
  <c r="J241"/>
  <c r="J227"/>
  <c r="BK209"/>
  <c r="J200"/>
  <c r="BK182"/>
  <c r="J167"/>
  <c r="J159"/>
  <c r="J136"/>
  <c r="BK313"/>
  <c r="BK298"/>
  <c r="J297"/>
  <c r="BK295"/>
  <c r="BK292"/>
  <c r="J289"/>
  <c r="J285"/>
  <c r="J280"/>
  <c r="BK277"/>
  <c r="J264"/>
  <c r="BK259"/>
  <c r="BK253"/>
  <c r="BK240"/>
  <c r="J222"/>
  <c r="BK215"/>
  <c r="BK200"/>
  <c r="J194"/>
  <c r="J180"/>
  <c r="BK160"/>
  <c r="BK146"/>
  <c r="J139"/>
  <c r="J305"/>
  <c r="BK268"/>
  <c r="J258"/>
  <c r="J252"/>
  <c r="BK234"/>
  <c r="BK217"/>
  <c r="J209"/>
  <c r="J198"/>
  <c r="BK194"/>
  <c r="BK176"/>
  <c r="BK151"/>
  <c r="BK139"/>
  <c r="J274"/>
  <c r="BK255"/>
  <c r="J253"/>
  <c r="BK230"/>
  <c r="J214"/>
  <c r="BK205"/>
  <c r="BK185"/>
  <c r="BK179"/>
  <c r="J158"/>
  <c r="J145"/>
  <c r="BK302"/>
  <c r="J286"/>
  <c r="J282"/>
  <c r="J277"/>
  <c r="J268"/>
  <c r="J247"/>
  <c r="BK238"/>
  <c r="J226"/>
  <c r="BK202"/>
  <c r="BK183"/>
  <c r="BK172"/>
  <c r="BK162"/>
  <c r="J152"/>
  <c r="J142"/>
  <c r="J271"/>
  <c r="BK246"/>
  <c r="J238"/>
  <c r="J229"/>
  <c r="BK223"/>
  <c r="J211"/>
  <c r="J191"/>
  <c r="BK175"/>
  <c r="J148"/>
  <c r="BK307"/>
  <c r="J299"/>
  <c r="BK266"/>
  <c r="J257"/>
  <c r="J243"/>
  <c r="BK235"/>
  <c r="BK220"/>
  <c r="J205"/>
  <c r="J196"/>
  <c r="J174"/>
  <c r="J163"/>
  <c r="BK158"/>
  <c r="BK141"/>
  <c r="J303"/>
  <c r="BK296"/>
  <c r="BK293"/>
  <c r="J292"/>
  <c r="BK288"/>
  <c r="BK284"/>
  <c r="BK278"/>
  <c r="BK273"/>
  <c r="BK260"/>
  <c r="J256"/>
  <c r="BK249"/>
  <c r="J228"/>
  <c r="J221"/>
  <c r="J203"/>
  <c r="BK196"/>
  <c r="J188"/>
  <c r="J183"/>
  <c r="J166"/>
  <c r="J155"/>
  <c r="BK143"/>
  <c r="BK136"/>
  <c r="J272"/>
  <c r="J261"/>
  <c r="J254"/>
  <c r="BK239"/>
  <c r="BK221"/>
  <c r="J212"/>
  <c r="BK203"/>
  <c r="BK189"/>
  <c r="J173"/>
  <c r="J153"/>
  <c r="J135"/>
  <c r="J266"/>
  <c r="J245"/>
  <c r="BK225"/>
  <c r="J208"/>
  <c r="J187"/>
  <c r="J181"/>
  <c r="BK159"/>
  <c r="BK154"/>
  <c r="BK144"/>
  <c r="J288"/>
  <c r="J284"/>
  <c r="J278"/>
  <c r="BK269"/>
  <c r="J251"/>
  <c r="J246"/>
  <c r="J233"/>
  <c r="J224"/>
  <c r="J201"/>
  <c r="BK186"/>
  <c r="J165"/>
  <c r="BK155"/>
  <c r="J146"/>
  <c r="BK272"/>
  <c r="BK257"/>
  <c r="BK243"/>
  <c r="J232"/>
  <c r="J216"/>
  <c r="J210"/>
  <c r="J195"/>
  <c r="BK187"/>
  <c r="BK173"/>
  <c r="BK166"/>
  <c r="J141"/>
  <c r="BK309"/>
  <c r="J306"/>
  <c r="BK279"/>
  <c r="BK271"/>
  <c r="BK261"/>
  <c r="BK244"/>
  <c r="J237"/>
  <c r="J225"/>
  <c r="BK206"/>
  <c r="BK201"/>
  <c r="BK192"/>
  <c r="BK171"/>
  <c r="BK145"/>
  <c r="BK135"/>
  <c r="J313"/>
  <c r="BK299"/>
  <c r="BK297"/>
  <c r="J295"/>
  <c r="BK290"/>
  <c r="BK286"/>
  <c r="J283"/>
  <c r="BK275"/>
  <c r="BK265"/>
  <c r="BK258"/>
  <c r="BK251"/>
  <c r="J223"/>
  <c r="J220"/>
  <c r="BK214"/>
  <c r="BK199"/>
  <c r="J190"/>
  <c r="J184"/>
  <c r="J175"/>
  <c r="BK148"/>
  <c r="J138"/>
  <c r="BK304"/>
  <c r="BK264"/>
  <c r="BK256"/>
  <c r="J242"/>
  <c r="BK233"/>
  <c r="BK216"/>
  <c r="BK211"/>
  <c r="J197"/>
  <c r="J186"/>
  <c r="BK157"/>
  <c r="BK147"/>
  <c r="BK137"/>
  <c r="BK270"/>
  <c r="BK254"/>
  <c r="J234"/>
  <c r="BK218"/>
  <c r="BK213"/>
  <c r="J202"/>
  <c r="BK184"/>
  <c r="BK167"/>
  <c r="J150"/>
  <c r="J140"/>
  <c r="BK287"/>
  <c r="BK285"/>
  <c r="J279"/>
  <c r="J273"/>
  <c r="BK267"/>
  <c r="J249"/>
  <c r="J240"/>
  <c r="BK231"/>
  <c r="BK222"/>
  <c r="J193"/>
  <c r="BK180"/>
  <c r="J168"/>
  <c r="J160"/>
  <c r="J149"/>
  <c r="BK134"/>
  <c r="J250"/>
  <c r="J236"/>
  <c r="BK226"/>
  <c r="BK212"/>
  <c r="BK197"/>
  <c r="J185"/>
  <c r="J170"/>
  <c r="BK150"/>
  <c r="BK138"/>
  <c r="J309"/>
  <c r="BK306"/>
  <c r="J275"/>
  <c r="J265"/>
  <c r="BK252"/>
  <c r="BK242"/>
  <c r="BK229"/>
  <c r="BK210"/>
  <c r="J204"/>
  <c r="J199"/>
  <c r="J177"/>
  <c r="J162"/>
  <c r="BK142"/>
  <c r="BK133"/>
  <c r="BK305"/>
  <c r="J298"/>
  <c r="J296"/>
  <c r="J293"/>
  <c r="J290"/>
  <c r="J287"/>
  <c r="BK282"/>
  <c r="BK274"/>
  <c r="BK263"/>
  <c r="J255"/>
  <c r="BK241"/>
  <c r="BK232"/>
  <c r="J219"/>
  <c r="BK208"/>
  <c r="BK198"/>
  <c r="J189"/>
  <c r="J176"/>
  <c r="BK165"/>
  <c r="J154"/>
  <c r="BK140"/>
  <c i="1" r="AS94"/>
  <c i="2" r="J304"/>
  <c r="J262"/>
  <c r="BK248"/>
  <c r="BK237"/>
  <c r="J215"/>
  <c r="J207"/>
  <c r="BK195"/>
  <c r="J192"/>
  <c r="BK174"/>
  <c r="J156"/>
  <c r="J143"/>
  <c r="BK303"/>
  <c r="J263"/>
  <c r="BK236"/>
  <c r="J231"/>
  <c r="J217"/>
  <c r="J206"/>
  <c r="J182"/>
  <c r="J172"/>
  <c r="BK156"/>
  <c r="J147"/>
  <c r="J134"/>
  <c r="BK289"/>
  <c r="BK283"/>
  <c r="J276"/>
  <c r="J259"/>
  <c r="J248"/>
  <c r="J235"/>
  <c r="BK219"/>
  <c r="BK191"/>
  <c r="J179"/>
  <c r="J171"/>
  <c r="BK163"/>
  <c r="BK153"/>
  <c r="J144"/>
  <c r="J269"/>
  <c r="BK245"/>
  <c r="J230"/>
  <c r="BK224"/>
  <c r="BK207"/>
  <c r="BK188"/>
  <c r="BK168"/>
  <c r="BK149"/>
  <c r="BK311"/>
  <c r="J307"/>
  <c r="J137"/>
  <c r="BK280"/>
  <c r="J270"/>
  <c r="BK262"/>
  <c r="J244"/>
  <c r="BK228"/>
  <c r="J218"/>
  <c r="BK190"/>
  <c r="BK177"/>
  <c r="BK170"/>
  <c r="J157"/>
  <c r="J151"/>
  <c r="J133"/>
  <c r="BK247"/>
  <c r="J239"/>
  <c r="BK227"/>
  <c r="J213"/>
  <c r="BK204"/>
  <c r="BK193"/>
  <c r="BK181"/>
  <c r="BK152"/>
  <c l="1" r="BK132"/>
  <c r="J132"/>
  <c r="J98"/>
  <c r="T178"/>
  <c r="T281"/>
  <c r="R291"/>
  <c r="R294"/>
  <c r="BK178"/>
  <c r="J178"/>
  <c r="J102"/>
  <c r="T291"/>
  <c r="R301"/>
  <c r="R300"/>
  <c r="T132"/>
  <c r="BK161"/>
  <c r="J161"/>
  <c r="J99"/>
  <c r="P161"/>
  <c r="R161"/>
  <c r="T161"/>
  <c r="BK164"/>
  <c r="J164"/>
  <c r="J100"/>
  <c r="P164"/>
  <c r="R164"/>
  <c r="T164"/>
  <c r="BK169"/>
  <c r="J169"/>
  <c r="J101"/>
  <c r="P169"/>
  <c r="R169"/>
  <c r="T169"/>
  <c r="BK281"/>
  <c r="J281"/>
  <c r="J103"/>
  <c r="BK291"/>
  <c r="J291"/>
  <c r="J104"/>
  <c r="BK294"/>
  <c r="J294"/>
  <c r="J105"/>
  <c r="T301"/>
  <c r="T300"/>
  <c r="R132"/>
  <c r="R178"/>
  <c r="P281"/>
  <c r="P291"/>
  <c r="BK301"/>
  <c r="J301"/>
  <c r="J107"/>
  <c r="P132"/>
  <c r="P178"/>
  <c r="R281"/>
  <c r="P294"/>
  <c r="P301"/>
  <c r="P300"/>
  <c r="BK310"/>
  <c r="J310"/>
  <c r="J109"/>
  <c r="BK312"/>
  <c r="J312"/>
  <c r="J110"/>
  <c r="BK308"/>
  <c r="J308"/>
  <c r="J108"/>
  <c r="J89"/>
  <c r="J127"/>
  <c r="BE151"/>
  <c r="BE171"/>
  <c r="BE172"/>
  <c r="BE174"/>
  <c r="BE180"/>
  <c r="BE190"/>
  <c r="BE192"/>
  <c r="BE194"/>
  <c r="BE196"/>
  <c r="BE199"/>
  <c r="BE203"/>
  <c r="BE205"/>
  <c r="BE206"/>
  <c r="BE209"/>
  <c r="BE215"/>
  <c r="BE217"/>
  <c r="BE221"/>
  <c r="BE222"/>
  <c r="BE225"/>
  <c r="BE228"/>
  <c r="BE231"/>
  <c r="BE235"/>
  <c r="BE237"/>
  <c r="BE242"/>
  <c r="BE249"/>
  <c r="BE253"/>
  <c r="BE257"/>
  <c r="BE259"/>
  <c r="BE260"/>
  <c r="BE261"/>
  <c r="BE262"/>
  <c r="BE267"/>
  <c r="BE268"/>
  <c r="J91"/>
  <c r="F126"/>
  <c r="BE145"/>
  <c r="BE154"/>
  <c r="BE156"/>
  <c r="BE167"/>
  <c r="BE184"/>
  <c r="BE185"/>
  <c r="BE188"/>
  <c r="BE189"/>
  <c r="BE223"/>
  <c r="BE232"/>
  <c r="BE245"/>
  <c r="BE258"/>
  <c r="BE263"/>
  <c r="BE264"/>
  <c r="BE266"/>
  <c r="BE274"/>
  <c r="BE275"/>
  <c r="BE276"/>
  <c r="BE277"/>
  <c r="BE278"/>
  <c r="BE279"/>
  <c r="BE284"/>
  <c r="BE286"/>
  <c r="F92"/>
  <c r="BE135"/>
  <c r="BE136"/>
  <c r="BE141"/>
  <c r="BE142"/>
  <c r="BE143"/>
  <c r="BE149"/>
  <c r="BE165"/>
  <c r="BE166"/>
  <c r="BE168"/>
  <c r="BE173"/>
  <c r="BE183"/>
  <c r="BE186"/>
  <c r="BE197"/>
  <c r="BE198"/>
  <c r="BE200"/>
  <c r="BE201"/>
  <c r="BE204"/>
  <c r="BE207"/>
  <c r="BE210"/>
  <c r="BE212"/>
  <c r="BE216"/>
  <c r="BE224"/>
  <c r="BE229"/>
  <c r="BE252"/>
  <c r="BE265"/>
  <c r="BE269"/>
  <c r="BE313"/>
  <c r="BE138"/>
  <c r="BE144"/>
  <c r="BE146"/>
  <c r="BE150"/>
  <c r="BE155"/>
  <c r="BE162"/>
  <c r="BE163"/>
  <c r="BE175"/>
  <c r="BE202"/>
  <c r="BE213"/>
  <c r="BE220"/>
  <c r="BE230"/>
  <c r="BE236"/>
  <c r="BE241"/>
  <c r="BE246"/>
  <c r="BE251"/>
  <c r="BE255"/>
  <c r="BE303"/>
  <c r="BE304"/>
  <c r="BE305"/>
  <c r="E120"/>
  <c r="BE133"/>
  <c r="BE134"/>
  <c r="BE137"/>
  <c r="BE147"/>
  <c r="BE152"/>
  <c r="BE153"/>
  <c r="BE158"/>
  <c r="BE159"/>
  <c r="BE177"/>
  <c r="BE179"/>
  <c r="BE182"/>
  <c r="BE187"/>
  <c r="BE193"/>
  <c r="BE195"/>
  <c r="BE218"/>
  <c r="BE226"/>
  <c r="BE227"/>
  <c r="BE243"/>
  <c r="BE244"/>
  <c r="BE247"/>
  <c r="BE248"/>
  <c r="BE250"/>
  <c r="BE254"/>
  <c r="BE270"/>
  <c r="BE271"/>
  <c r="BE272"/>
  <c r="BE280"/>
  <c r="BE283"/>
  <c r="BE285"/>
  <c r="BE287"/>
  <c r="BE288"/>
  <c r="BE289"/>
  <c r="BE290"/>
  <c r="BE292"/>
  <c r="BE293"/>
  <c r="BE295"/>
  <c r="BE296"/>
  <c r="BE297"/>
  <c r="BE298"/>
  <c r="BE302"/>
  <c r="BE139"/>
  <c r="BE140"/>
  <c r="BE148"/>
  <c r="BE157"/>
  <c r="BE160"/>
  <c r="BE170"/>
  <c r="BE176"/>
  <c r="BE181"/>
  <c r="BE191"/>
  <c r="BE208"/>
  <c r="BE211"/>
  <c r="BE214"/>
  <c r="BE219"/>
  <c r="BE233"/>
  <c r="BE234"/>
  <c r="BE238"/>
  <c r="BE239"/>
  <c r="BE240"/>
  <c r="BE256"/>
  <c r="BE273"/>
  <c r="BE282"/>
  <c r="BE299"/>
  <c r="BE306"/>
  <c r="BE307"/>
  <c r="BE309"/>
  <c r="BE311"/>
  <c r="F37"/>
  <c i="1" r="BD95"/>
  <c r="BD94"/>
  <c r="W33"/>
  <c i="2" r="F36"/>
  <c i="1" r="BC95"/>
  <c r="BC94"/>
  <c r="W32"/>
  <c i="2" r="F35"/>
  <c i="1" r="BB95"/>
  <c r="BB94"/>
  <c r="AX94"/>
  <c i="2" r="J34"/>
  <c i="1" r="AW95"/>
  <c i="2" r="F34"/>
  <c i="1" r="BA95"/>
  <c r="BA94"/>
  <c r="AW94"/>
  <c r="AK30"/>
  <c i="2" l="1" r="R131"/>
  <c r="R130"/>
  <c r="T131"/>
  <c r="T130"/>
  <c r="P131"/>
  <c r="P130"/>
  <c i="1" r="AU95"/>
  <c i="2" r="BK131"/>
  <c r="BK300"/>
  <c r="J300"/>
  <c r="J106"/>
  <c i="1" r="W31"/>
  <c i="2" r="F33"/>
  <c i="1" r="AZ95"/>
  <c r="AZ94"/>
  <c r="W29"/>
  <c r="AU94"/>
  <c r="AY94"/>
  <c r="W30"/>
  <c i="2" r="J33"/>
  <c i="1" r="AV95"/>
  <c r="AT95"/>
  <c i="2" l="1" r="BK130"/>
  <c r="J130"/>
  <c r="J131"/>
  <c r="J97"/>
  <c r="J30"/>
  <c i="1" r="AG95"/>
  <c r="AG94"/>
  <c r="AK26"/>
  <c r="AV94"/>
  <c r="AK29"/>
  <c r="AK35"/>
  <c i="2" l="1" r="J39"/>
  <c r="J96"/>
  <c i="1" r="AN9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<sst xmlns="http://schemas.openxmlformats.org/spreadsheetml/2006/main">
  <si>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</si>
  <si>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</si>
  <si>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</si>
  <si>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</si>
  <si>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</si>
  <si>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{8f5bbdfc-ea90-4590-b15c-8c9f6099e8af}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</si>
  <si>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</si>
  <si>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</si>
  <si>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</si>
  <si>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</si>
  <si>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</si>
  <si>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</si>
  <si>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</si>
  <si>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</si>
  <si>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Sokol712H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</si>
  <si>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</si>
  <si>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</si>
  <si>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Rekonstrukce vodovodního přivaděče VDJ Kasárna-Přímětice - URS  I.pol.2025</t>
  </si>
  <si>
    <t>KSO:</t>
  </si>
  <si>
    <t>CC-CZ:</t>
  </si>
  <si>
    <t>Místo:</t>
  </si>
  <si>
    <t>Přímětice-Tvořihráz</t>
  </si>
  <si>
    <t>Datum:</t>
  </si>
  <si>
    <t>10. 6. 2025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</si>
  <si>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</si>
  <si>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</si>
  <si>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</si>
  <si>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</si>
  <si>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</si>
  <si>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</si>
  <si>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</si>
  <si>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</si>
  <si>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</si>
  <si>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</si>
  <si>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</si>
  <si>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</si>
  <si>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</si>
  <si>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</si>
  <si>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</si>
  <si>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</si>
  <si>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</si>
  <si>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</si>
  <si>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</si>
  <si>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</si>
  <si>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</si>
  <si>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</si>
  <si>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</si>
  <si>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</si>
  <si>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</si>
  <si>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</si>
  <si>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</si>
  <si>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</si>
  <si>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</si>
  <si>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</si>
  <si>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</si>
  <si>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</si>
  <si>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</si>
  <si>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</si>
  <si>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</si>
  <si>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</si>
  <si>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</si>
  <si>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</si>
  <si>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</si>
  <si>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</si>
  <si>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</si>
  <si>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</si>
  <si>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</si>
  <si>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</si>
  <si>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</si>
  <si>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</si>
  <si>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</si>
  <si>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</si>
  <si>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</si>
  <si>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</si>
  <si>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</si>
  <si>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</si>
  <si>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</si>
  <si>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</si>
  <si>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</si>
  <si>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</si>
  <si>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Rekonstrukce vodovodního přivaděče VDJ Kasárna-Přímětice</t>
  </si>
  <si>
    <t>STA</t>
  </si>
  <si>
    <t>1</t>
  </si>
  <si>
    <t>{fb31cbe5-7218-4a6d-8e0c-9553bd14c1e5}</t>
  </si>
  <si>
    <t>2</t>
  </si>
  <si>
    <t>KRYCÍ LIST SOUPISU PRACÍ</t>
  </si>
  <si>
    <t>Objekt:</t>
  </si>
  <si>
    <t>SO 01 - Rekonstrukce vodovodního přivaděče VDJ Kasárna-Přímětice</t>
  </si>
  <si>
    <t>Přímětice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</si>
  <si>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</si>
  <si>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</si>
  <si>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</si>
  <si>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</si>
  <si>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</si>
  <si>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</si>
  <si>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</si>
  <si>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</si>
  <si>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</si>
  <si>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</si>
  <si>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</si>
  <si>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práce-bourání</t>
  </si>
  <si>
    <t xml:space="preserve">    99 - Přesun hmot</t>
  </si>
  <si>
    <t xml:space="preserve">    997 - Přesun sutě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</si>
  <si>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</si>
  <si>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</si>
  <si>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</si>
  <si>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</si>
  <si>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</si>
  <si>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</si>
  <si>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</si>
  <si>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</si>
  <si>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</si>
  <si>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</si>
  <si>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</si>
  <si>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</si>
  <si>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</si>
  <si>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</si>
  <si>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</si>
  <si>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</si>
  <si>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</si>
  <si>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</si>
  <si>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</si>
  <si>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</si>
  <si>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</si>
  <si>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</si>
  <si>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</si>
  <si>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</si>
  <si>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z betonových nebo kamenných dlaždic komunikací pro pěší ručně</t>
  </si>
  <si>
    <t>m2</t>
  </si>
  <si>
    <t>4</t>
  </si>
  <si>
    <t>1829291976</t>
  </si>
  <si>
    <t>113106123</t>
  </si>
  <si>
    <t>Rozebrání dlažeb komunikací pro pěší ze zámkových dlaždic</t>
  </si>
  <si>
    <t>-1874377551</t>
  </si>
  <si>
    <t>3</t>
  </si>
  <si>
    <t>113107212</t>
  </si>
  <si>
    <t>Odstranění podkladu pl přes 200 m2 z kameniva těženého tl 200 mm</t>
  </si>
  <si>
    <t>-216192774</t>
  </si>
  <si>
    <t>113107242</t>
  </si>
  <si>
    <t>Odstranění podkladu pl přes 200 m2 živičných tl 100 mm</t>
  </si>
  <si>
    <t>1391770504</t>
  </si>
  <si>
    <t>5</t>
  </si>
  <si>
    <t>113202111</t>
  </si>
  <si>
    <t>Vytrhání obrub krajníků obrubníků stojatých</t>
  </si>
  <si>
    <t>m</t>
  </si>
  <si>
    <t>1798713690</t>
  </si>
  <si>
    <t>6</t>
  </si>
  <si>
    <t>119001401</t>
  </si>
  <si>
    <t>Dočasné zajištění potrubí ocelového nebo litinového DN do 200</t>
  </si>
  <si>
    <t>-331473157</t>
  </si>
  <si>
    <t>7</t>
  </si>
  <si>
    <t>119001421</t>
  </si>
  <si>
    <t>Dočasné zajištění kabelů a kabelových tratí ze 3 volně ložených kabelů</t>
  </si>
  <si>
    <t>-614893577</t>
  </si>
  <si>
    <t>8</t>
  </si>
  <si>
    <t>120001101</t>
  </si>
  <si>
    <t>Příplatek za ztížení vykopávky v blízkosti podzemního vedení</t>
  </si>
  <si>
    <t>m3</t>
  </si>
  <si>
    <t>1465852734</t>
  </si>
  <si>
    <t>9</t>
  </si>
  <si>
    <t>121151103</t>
  </si>
  <si>
    <t>Sejmutí ornice plochy do 100 m2 tl vrstvy do 200 mm strojně</t>
  </si>
  <si>
    <t>-1560895860</t>
  </si>
  <si>
    <t>10</t>
  </si>
  <si>
    <t>131251206</t>
  </si>
  <si>
    <t>Hloubení jam zapažených v hornině třídy těžitelnosti I skupiny 3 objem do 5000 m3 strojně</t>
  </si>
  <si>
    <t>1837462980</t>
  </si>
  <si>
    <t>11</t>
  </si>
  <si>
    <t>131351206</t>
  </si>
  <si>
    <t>Hloubení jam zapažených v hornině třídy těžitelnosti II skupiny 4 objem do 5000 m3 strojně</t>
  </si>
  <si>
    <t>-1543814531</t>
  </si>
  <si>
    <t>131451206</t>
  </si>
  <si>
    <t>Hloubení jam zapažených v hornině třídy těžitelnosti II skupiny 5 objem do 5000 m3 strojně</t>
  </si>
  <si>
    <t>-669159707</t>
  </si>
  <si>
    <t>13</t>
  </si>
  <si>
    <t>132154203</t>
  </si>
  <si>
    <t>Hloubení zapažených rýh š do 2000 mm v hornině třídy těžitelnosti I skupiny 1 a 2 objem do 100 m3</t>
  </si>
  <si>
    <t>-574106694</t>
  </si>
  <si>
    <t>14</t>
  </si>
  <si>
    <t>132254203</t>
  </si>
  <si>
    <t>Hloubení zapažených rýh š do 2000 mm v hornině třídy těžitelnosti I skupiny 3 objem do 100 m3</t>
  </si>
  <si>
    <t>-73182060</t>
  </si>
  <si>
    <t>15</t>
  </si>
  <si>
    <t>132354203</t>
  </si>
  <si>
    <t>Hloubení zapažených rýh š do 2000 mm v hornině třídy těžitelnosti II skupiny 4 objem do 100 m3</t>
  </si>
  <si>
    <t>-1631061067</t>
  </si>
  <si>
    <t>16</t>
  </si>
  <si>
    <t>132454203</t>
  </si>
  <si>
    <t>Hloubení zapažených rýh š do 2000 mm v hornině třídy těžitelnosti II skupiny 5 objem do 100 m3</t>
  </si>
  <si>
    <t>-483931679</t>
  </si>
  <si>
    <t>17</t>
  </si>
  <si>
    <t>151101102</t>
  </si>
  <si>
    <t>Zřízení příložného pažení a rozepření stěn rýh hl do 4 m</t>
  </si>
  <si>
    <t>2121137922</t>
  </si>
  <si>
    <t>18</t>
  </si>
  <si>
    <t>151101112</t>
  </si>
  <si>
    <t>Odstranění příložného pažení a rozepření stěn rýh hl do 4 m</t>
  </si>
  <si>
    <t>-4827246</t>
  </si>
  <si>
    <t>19</t>
  </si>
  <si>
    <t>161101101</t>
  </si>
  <si>
    <t>Svislé přemístění výkopku z horniny tř. 1 až 4 hl výkopu do 2,5 m</t>
  </si>
  <si>
    <t>961164213</t>
  </si>
  <si>
    <t>20</t>
  </si>
  <si>
    <t>162451106</t>
  </si>
  <si>
    <t>Vodorovné přemístění přes 1 500 do 2000 m výkopku/sypaniny z horniny třídy těžitelnosti I skupiny 1 až 3</t>
  </si>
  <si>
    <t>1190930275</t>
  </si>
  <si>
    <t>162751117</t>
  </si>
  <si>
    <t>Vodorovné přemístění přes 9 000 do 10000 m výkopku/sypaniny z horniny třídy těžitelnosti I skupiny 1 až 3</t>
  </si>
  <si>
    <t>-2011600247</t>
  </si>
  <si>
    <t>22</t>
  </si>
  <si>
    <t>167151111</t>
  </si>
  <si>
    <t>Nakládání výkopku z hornin třídy těžitelnosti I skupiny 1 až 3 přes 100 m3</t>
  </si>
  <si>
    <t>-983604805</t>
  </si>
  <si>
    <t>23</t>
  </si>
  <si>
    <t>171201231</t>
  </si>
  <si>
    <t>Poplatek za uložení zeminy a kamení na recyklační skládce (skládkovné) kód odpadu 17 05 04</t>
  </si>
  <si>
    <t>t</t>
  </si>
  <si>
    <t>1405442193</t>
  </si>
  <si>
    <t>24</t>
  </si>
  <si>
    <t>171251201</t>
  </si>
  <si>
    <t>Uložení sypaniny na skládky nebo meziskládky</t>
  </si>
  <si>
    <t>-801051349</t>
  </si>
  <si>
    <t>25</t>
  </si>
  <si>
    <t>174101101</t>
  </si>
  <si>
    <t>Zásyp jam, šachet rýh nebo kolem objektů sypaninou se zhutněním</t>
  </si>
  <si>
    <t>-452711200</t>
  </si>
  <si>
    <t>26</t>
  </si>
  <si>
    <t>175151101</t>
  </si>
  <si>
    <t>Obsypání potrubí strojně sypaninou bez prohození, uloženou do 3 m</t>
  </si>
  <si>
    <t>-894441704</t>
  </si>
  <si>
    <t>27</t>
  </si>
  <si>
    <t>M</t>
  </si>
  <si>
    <t>583373030</t>
  </si>
  <si>
    <t>štěrkopísek frakce 0-8</t>
  </si>
  <si>
    <t>-503312039</t>
  </si>
  <si>
    <t>28</t>
  </si>
  <si>
    <t>181351103</t>
  </si>
  <si>
    <t>Rozprostření ornice tl vrstvy do 200 mm pl přes 100 do 500 m2 v rovině nebo ve svahu do 1:5 strojně</t>
  </si>
  <si>
    <t>1095717259</t>
  </si>
  <si>
    <t>Svislé a kompletní konstrukce</t>
  </si>
  <si>
    <t>29</t>
  </si>
  <si>
    <t>358325115.R</t>
  </si>
  <si>
    <t xml:space="preserve">Bourání prostupu armatur.šachty  z železobetonu vč.utěsnění</t>
  </si>
  <si>
    <t>kpl</t>
  </si>
  <si>
    <t>-2146123615</t>
  </si>
  <si>
    <t>30</t>
  </si>
  <si>
    <t>369316114.R</t>
  </si>
  <si>
    <t>Stabilizace nového vodovodního potrubí DN 250 ve stávajícím ocel.potrubí DN 350</t>
  </si>
  <si>
    <t>1831379489</t>
  </si>
  <si>
    <t>Vodorovné konstrukce</t>
  </si>
  <si>
    <t>31</t>
  </si>
  <si>
    <t>451572111</t>
  </si>
  <si>
    <t>Lože pod potrubí z kameniva drobného těženého v montážních jamách</t>
  </si>
  <si>
    <t>-815493574</t>
  </si>
  <si>
    <t>32</t>
  </si>
  <si>
    <t>451573111</t>
  </si>
  <si>
    <t>Lože pod potrubí otevřený výkop ze štěrkopísku</t>
  </si>
  <si>
    <t>2084970035</t>
  </si>
  <si>
    <t>33</t>
  </si>
  <si>
    <t>452313131</t>
  </si>
  <si>
    <t>Podkladní bloky z betonu prostého tř. C 12/15 otevřený výkop</t>
  </si>
  <si>
    <t>-2010647407</t>
  </si>
  <si>
    <t>34</t>
  </si>
  <si>
    <t>452353101</t>
  </si>
  <si>
    <t>Bednění podkladních bloků otevřený výkop</t>
  </si>
  <si>
    <t>941105981</t>
  </si>
  <si>
    <t>Komunikace</t>
  </si>
  <si>
    <t>35</t>
  </si>
  <si>
    <t>564851111</t>
  </si>
  <si>
    <t>Podklad ze štěrkodrtě ŠD tl 150 mm</t>
  </si>
  <si>
    <t>839285211</t>
  </si>
  <si>
    <t>36</t>
  </si>
  <si>
    <t>564851113</t>
  </si>
  <si>
    <t>Podklad ze štěrkodrtě ŠD tl 170 mm</t>
  </si>
  <si>
    <t>-1246788720</t>
  </si>
  <si>
    <t>37</t>
  </si>
  <si>
    <t>565165101</t>
  </si>
  <si>
    <t>Asfaltový beton vrstva podkladní ACP 16 (obalované kamenivo OKS) tl 80 mm š do 1,5 m</t>
  </si>
  <si>
    <t>88503797</t>
  </si>
  <si>
    <t>38</t>
  </si>
  <si>
    <t>573211112</t>
  </si>
  <si>
    <t>Postřik živičný spojovací z asfaltu v množství 0,70 kg/m2</t>
  </si>
  <si>
    <t>434256358</t>
  </si>
  <si>
    <t>39</t>
  </si>
  <si>
    <t>577144131</t>
  </si>
  <si>
    <t>Asfaltový beton vrstva obrusná ACO 11 (ABS) tř. I tl 50 mm š do 3 m z modifikovaného asfaltu</t>
  </si>
  <si>
    <t>-1669647726</t>
  </si>
  <si>
    <t>40</t>
  </si>
  <si>
    <t>596211110</t>
  </si>
  <si>
    <t>Kladení zámkové dlažby komunikací pro pěší ručně tl 60 mm skupiny A pl do 50 m2</t>
  </si>
  <si>
    <t>-1605687276</t>
  </si>
  <si>
    <t>41</t>
  </si>
  <si>
    <t>596811220</t>
  </si>
  <si>
    <t>Kladení betonové dlažby komunikací pro pěší do lože z kameniva velikosti přes 0,09 do 0,25 m2 pl do 50 m2</t>
  </si>
  <si>
    <t>-1533868706</t>
  </si>
  <si>
    <t>42</t>
  </si>
  <si>
    <t>599142111</t>
  </si>
  <si>
    <t>Úprava zálivky dilatačních nebo pracovních spár v cementobetonovém krytu hl do 40 mm š do 40 mm</t>
  </si>
  <si>
    <t>643574223</t>
  </si>
  <si>
    <t>Trubní vedení</t>
  </si>
  <si>
    <t>43</t>
  </si>
  <si>
    <t>850315121</t>
  </si>
  <si>
    <t>Výřez nebo výsek na potrubí z trub litinových tlakových nebo plastických hmot DN 150</t>
  </si>
  <si>
    <t>kus</t>
  </si>
  <si>
    <t>1452578268</t>
  </si>
  <si>
    <t>44</t>
  </si>
  <si>
    <t>850375121</t>
  </si>
  <si>
    <t>Výřez nebo výsek na potrubí z trub litinových tlakových nebo plastických hmot DN 300</t>
  </si>
  <si>
    <t>1285824120</t>
  </si>
  <si>
    <t>45</t>
  </si>
  <si>
    <t>850385121</t>
  </si>
  <si>
    <t>Výřez nebo výsek na potrubí z trub litinových tlakových nebo plastických hmot DN 350</t>
  </si>
  <si>
    <t>1119650156</t>
  </si>
  <si>
    <t>46</t>
  </si>
  <si>
    <t>857312122</t>
  </si>
  <si>
    <t>Montáž litinových tvarovek jednoosých přírubových otevřený výkop DN 150</t>
  </si>
  <si>
    <t>1235513782</t>
  </si>
  <si>
    <t>47</t>
  </si>
  <si>
    <t>HWL.40015016016</t>
  </si>
  <si>
    <t>PŘÍRUBA S2000 150/160</t>
  </si>
  <si>
    <t>2084208879</t>
  </si>
  <si>
    <t>48</t>
  </si>
  <si>
    <t>857352122</t>
  </si>
  <si>
    <t>Montáž litinových tvarovek jednoosých přírubových otevřený výkop DN 200</t>
  </si>
  <si>
    <t>928769828</t>
  </si>
  <si>
    <t>49</t>
  </si>
  <si>
    <t>55252267</t>
  </si>
  <si>
    <t>trouba přírubová TP PN10 DN 200 dl 1000mm</t>
  </si>
  <si>
    <t>-1290335360</t>
  </si>
  <si>
    <t>50</t>
  </si>
  <si>
    <t>55253623</t>
  </si>
  <si>
    <t>vymezovací kroužek DN 200</t>
  </si>
  <si>
    <t>885126637</t>
  </si>
  <si>
    <t>51</t>
  </si>
  <si>
    <t>55253621</t>
  </si>
  <si>
    <t>přechod přírubový,práškový epoxid tl 250µm FFR-kus litinový DN 200/150</t>
  </si>
  <si>
    <t>1803183165</t>
  </si>
  <si>
    <t>52</t>
  </si>
  <si>
    <t>857354122</t>
  </si>
  <si>
    <t>Montáž litinových tvarovek odbočných přírubových otevřený výkop DN 200</t>
  </si>
  <si>
    <t>-1318071539</t>
  </si>
  <si>
    <t>53</t>
  </si>
  <si>
    <t>55253532</t>
  </si>
  <si>
    <t>tvarovka přírubová litinová s přírubovou odbočkou,práškový epoxid tl 250µm T-kus DN 200/80</t>
  </si>
  <si>
    <t>-1733435837</t>
  </si>
  <si>
    <t>54</t>
  </si>
  <si>
    <t>857362122</t>
  </si>
  <si>
    <t>Montáž litinových tvarovek jednoosých přírubových otevřený výkop DN 250</t>
  </si>
  <si>
    <t>-1968549114</t>
  </si>
  <si>
    <t>55</t>
  </si>
  <si>
    <t>55253624</t>
  </si>
  <si>
    <t>vymezovací kroužek DN 250</t>
  </si>
  <si>
    <t>35534699</t>
  </si>
  <si>
    <t>56</t>
  </si>
  <si>
    <t>55253627</t>
  </si>
  <si>
    <t>přechod přírubový,práškový epoxid tl 250µm FFR-kus litinový DN 250/200</t>
  </si>
  <si>
    <t>-1908211266</t>
  </si>
  <si>
    <t>57</t>
  </si>
  <si>
    <t>857364122</t>
  </si>
  <si>
    <t>Montáž litinových tvarovek odbočných přírubových otevřený výkop DN 250</t>
  </si>
  <si>
    <t>-2003394579</t>
  </si>
  <si>
    <t>58</t>
  </si>
  <si>
    <t>55253542</t>
  </si>
  <si>
    <t>tvarovka přírubová litinová s přírubovou odbočkou,práškový epoxid tl 250µm T-kus DN 250/200</t>
  </si>
  <si>
    <t>1879273310</t>
  </si>
  <si>
    <t>59</t>
  </si>
  <si>
    <t>857372122</t>
  </si>
  <si>
    <t>Montáž litinových tvarovek jednoosých přírubových otevřený výkop DN 300</t>
  </si>
  <si>
    <t>-1723877597</t>
  </si>
  <si>
    <t>60</t>
  </si>
  <si>
    <t>55253630</t>
  </si>
  <si>
    <t>přechod přírubový,práškový epoxid tl 250µm FFR-kus litinový DN 300/200</t>
  </si>
  <si>
    <t>168826595</t>
  </si>
  <si>
    <t>61</t>
  </si>
  <si>
    <t>857382122</t>
  </si>
  <si>
    <t>Montáž litinových tvarovek jednoosých přírubových otevřený výkop DN 350</t>
  </si>
  <si>
    <t>1942495403</t>
  </si>
  <si>
    <t>62</t>
  </si>
  <si>
    <t>HWL.799435000010</t>
  </si>
  <si>
    <t>SYNOFLEX - S PŘÍRUBOU 350 (352-396)</t>
  </si>
  <si>
    <t>999879680</t>
  </si>
  <si>
    <t>63</t>
  </si>
  <si>
    <t>55253634</t>
  </si>
  <si>
    <t>přechod přírubový,práškový epoxid tl 250µm FFR-kus litinový DN 350/250</t>
  </si>
  <si>
    <t>-1666070786</t>
  </si>
  <si>
    <t>64</t>
  </si>
  <si>
    <t>871161141</t>
  </si>
  <si>
    <t>Montáž potrubí z PE100 SDR 11 otevřený výkop svařovaných na tupo D 32 x 3,0 mm</t>
  </si>
  <si>
    <t>-1387488776</t>
  </si>
  <si>
    <t>65</t>
  </si>
  <si>
    <t>28613170</t>
  </si>
  <si>
    <t>trubka vodovodní PE100 SDR11 se signalizační vrstvou 32x4,40mm</t>
  </si>
  <si>
    <t>1303648163</t>
  </si>
  <si>
    <t>66</t>
  </si>
  <si>
    <t>871351152</t>
  </si>
  <si>
    <t>Montáž potrubí z PE100 SDR 17 otevřený výkop svařovaných na tupo D 225 x 13,4 mm</t>
  </si>
  <si>
    <t>-1491178579</t>
  </si>
  <si>
    <t>167</t>
  </si>
  <si>
    <t>871351222</t>
  </si>
  <si>
    <t>Montáž potrubí z PE100 SDR 17 otevřený výkop svařovaných elektrotvarovkou D 225 x 13,4 mm</t>
  </si>
  <si>
    <t>1263656879</t>
  </si>
  <si>
    <t>67</t>
  </si>
  <si>
    <t>28613582</t>
  </si>
  <si>
    <t>potrubí dvouvrstvé PE100 RC SDR17 225x13,4 dl 12m</t>
  </si>
  <si>
    <t>-359081011</t>
  </si>
  <si>
    <t>68</t>
  </si>
  <si>
    <t>28653141</t>
  </si>
  <si>
    <t>nákružek lemový PE 100 SDR11 200mm</t>
  </si>
  <si>
    <t>401623951</t>
  </si>
  <si>
    <t>69</t>
  </si>
  <si>
    <t>28641511</t>
  </si>
  <si>
    <t xml:space="preserve">příruba otočná DN 200 </t>
  </si>
  <si>
    <t>-542956420</t>
  </si>
  <si>
    <t>70</t>
  </si>
  <si>
    <t>28614903</t>
  </si>
  <si>
    <t>oblouk 11° SDR11 PE 100 RC PN16 D 225mm</t>
  </si>
  <si>
    <t>902755257</t>
  </si>
  <si>
    <t>71</t>
  </si>
  <si>
    <t>28614902</t>
  </si>
  <si>
    <t>koleno 15° SDR11 PE 100 RC PN16 D 225mm</t>
  </si>
  <si>
    <t>-249057159</t>
  </si>
  <si>
    <t>72</t>
  </si>
  <si>
    <t>871361152</t>
  </si>
  <si>
    <t>Montáž potrubí z PE100 SDR 17 otevřený výkop svařovaných na tupo D 280 x 16,6 mm</t>
  </si>
  <si>
    <t>-687228911</t>
  </si>
  <si>
    <t>168</t>
  </si>
  <si>
    <t>871361222</t>
  </si>
  <si>
    <t>Montáž potrubí z PE100 SDR 17 otevřený výkop svařovaných elektrotvarovkou D 280 x 16,6 mm</t>
  </si>
  <si>
    <t>352228248</t>
  </si>
  <si>
    <t>73</t>
  </si>
  <si>
    <t>28613584</t>
  </si>
  <si>
    <t>potrubí dvouvrstvé PE100 RC SDR17 280x16,6 dl 12m</t>
  </si>
  <si>
    <t>-1427624241</t>
  </si>
  <si>
    <t>74</t>
  </si>
  <si>
    <t>28653144</t>
  </si>
  <si>
    <t>nákružek lemový PE 100 SDR11 250mm</t>
  </si>
  <si>
    <t>-2019070726</t>
  </si>
  <si>
    <t>75</t>
  </si>
  <si>
    <t>28641512</t>
  </si>
  <si>
    <t>příruba otočná DN 250</t>
  </si>
  <si>
    <t>416801136</t>
  </si>
  <si>
    <t>76</t>
  </si>
  <si>
    <t>28614906</t>
  </si>
  <si>
    <t>oblouk 22° SDR11 PE 100 PN16 D 280mm</t>
  </si>
  <si>
    <t>1703752305</t>
  </si>
  <si>
    <t>77</t>
  </si>
  <si>
    <t>28614905</t>
  </si>
  <si>
    <t>oblouk 11° SDR11 PE 100 PN16 D 280mm</t>
  </si>
  <si>
    <t>-1648281619</t>
  </si>
  <si>
    <t>78</t>
  </si>
  <si>
    <t>28614904</t>
  </si>
  <si>
    <t>koleno 15° SDR11 PE 100 RC PN16 D 280mm</t>
  </si>
  <si>
    <t>1203075264</t>
  </si>
  <si>
    <t>79</t>
  </si>
  <si>
    <t>877351102</t>
  </si>
  <si>
    <t>Montáž elektrospojek na vodovodním potrubí z PE trub d 225</t>
  </si>
  <si>
    <t>-1781299584</t>
  </si>
  <si>
    <t>80</t>
  </si>
  <si>
    <t>28615981</t>
  </si>
  <si>
    <t>elektrospojka SDR11 PE 100 PN16 D 225mm</t>
  </si>
  <si>
    <t>1807970112</t>
  </si>
  <si>
    <t>81</t>
  </si>
  <si>
    <t>877351110</t>
  </si>
  <si>
    <t>Montáž elektrokolen 45° na vodovodním potrubí z PE trub d 225</t>
  </si>
  <si>
    <t>271792122</t>
  </si>
  <si>
    <t>82</t>
  </si>
  <si>
    <t>28614954</t>
  </si>
  <si>
    <t>elektrokoleno 45° PE 100 PN16 D 225mm</t>
  </si>
  <si>
    <t>-602823737</t>
  </si>
  <si>
    <t>83</t>
  </si>
  <si>
    <t>877351112</t>
  </si>
  <si>
    <t>Montáž elektrokolen 90° na vodovodním potrubí z PE trub d 225</t>
  </si>
  <si>
    <t>1042342128</t>
  </si>
  <si>
    <t>84</t>
  </si>
  <si>
    <t>28614942</t>
  </si>
  <si>
    <t>elektrokoleno 90° PE 100 PN16 D 225mm</t>
  </si>
  <si>
    <t>-1075089148</t>
  </si>
  <si>
    <t>85</t>
  </si>
  <si>
    <t>877351113.R</t>
  </si>
  <si>
    <t>Montáž elektrokolen 30° na vodovodním potrubí z PE trub d 280</t>
  </si>
  <si>
    <t>-2071984609</t>
  </si>
  <si>
    <t>86</t>
  </si>
  <si>
    <t>28614955</t>
  </si>
  <si>
    <t>elektrokoleno 30° PE 100 PN16 D 280mm</t>
  </si>
  <si>
    <t>510288506</t>
  </si>
  <si>
    <t>87</t>
  </si>
  <si>
    <t>877361102</t>
  </si>
  <si>
    <t>Montáž elektrospojek na vodovodním potrubí z PE trub d 280</t>
  </si>
  <si>
    <t>633464394</t>
  </si>
  <si>
    <t>88</t>
  </si>
  <si>
    <t>28615983</t>
  </si>
  <si>
    <t>elektrospojka SDR11 PE 100 PN16 D 280mm</t>
  </si>
  <si>
    <t>18597862</t>
  </si>
  <si>
    <t>89</t>
  </si>
  <si>
    <t>879171111</t>
  </si>
  <si>
    <t>Montáž vodovodní přípojky na potrubí DN 32</t>
  </si>
  <si>
    <t>795950254</t>
  </si>
  <si>
    <t>90</t>
  </si>
  <si>
    <t>642004004016</t>
  </si>
  <si>
    <t>TVAROVKA BOL 32-32</t>
  </si>
  <si>
    <t>1195417668</t>
  </si>
  <si>
    <t>91</t>
  </si>
  <si>
    <t>642006306317</t>
  </si>
  <si>
    <t>TVAROVKA BWO DN 32-32</t>
  </si>
  <si>
    <t>-322209532</t>
  </si>
  <si>
    <t>92</t>
  </si>
  <si>
    <t>642004004019</t>
  </si>
  <si>
    <t>TVAROVKA BA 32-1"</t>
  </si>
  <si>
    <t>-165624532</t>
  </si>
  <si>
    <t>93</t>
  </si>
  <si>
    <t>879172199R00</t>
  </si>
  <si>
    <t>Příplatek za montáž vodovodních přípojek DN 32-80</t>
  </si>
  <si>
    <t>KUS</t>
  </si>
  <si>
    <t>1435274754</t>
  </si>
  <si>
    <t>94</t>
  </si>
  <si>
    <t>630006306316</t>
  </si>
  <si>
    <t>TVAROVKA BOL SPOJKA DN 32-32</t>
  </si>
  <si>
    <t>-683569258</t>
  </si>
  <si>
    <t>95</t>
  </si>
  <si>
    <t>642006306316</t>
  </si>
  <si>
    <t>-1807623618</t>
  </si>
  <si>
    <t>96</t>
  </si>
  <si>
    <t>642004004018</t>
  </si>
  <si>
    <t>431396987</t>
  </si>
  <si>
    <t>97</t>
  </si>
  <si>
    <t>879231191.R</t>
  </si>
  <si>
    <t>Příplatek za provizorní propojení vodovod.přípojek - suchovod z PE 150 vč.tvarovek a armatur</t>
  </si>
  <si>
    <t>518662254</t>
  </si>
  <si>
    <t>98</t>
  </si>
  <si>
    <t>891241112.R</t>
  </si>
  <si>
    <t>Montáž vodovodních šoupátek otevřený výkop DN 80 vč.DMTZ</t>
  </si>
  <si>
    <t>317665679</t>
  </si>
  <si>
    <t>99</t>
  </si>
  <si>
    <t>891247111.R</t>
  </si>
  <si>
    <t xml:space="preserve">Montáž hydrantu  DN 80 vč.DMTZ</t>
  </si>
  <si>
    <t>-1026737011</t>
  </si>
  <si>
    <t>100</t>
  </si>
  <si>
    <t>891351112</t>
  </si>
  <si>
    <t>Montáž vodovodních šoupátek otevřený výkop DN 200</t>
  </si>
  <si>
    <t>1246740687</t>
  </si>
  <si>
    <t>101</t>
  </si>
  <si>
    <t>42221307</t>
  </si>
  <si>
    <t>šoupátko pitná voda litina GGG 50 krátká stavební dl PN10/16 DN 200x230mm</t>
  </si>
  <si>
    <t>874473827</t>
  </si>
  <si>
    <t>102</t>
  </si>
  <si>
    <t>42291081</t>
  </si>
  <si>
    <t>souprava zemní pro šoupátka DN 200mm Rd 2,0m</t>
  </si>
  <si>
    <t>-526882079</t>
  </si>
  <si>
    <t>103</t>
  </si>
  <si>
    <t>891359111</t>
  </si>
  <si>
    <t>Montáž navrtávacích pasů na potrubí z jakýchkoli trub DN 200</t>
  </si>
  <si>
    <t>-1754047846</t>
  </si>
  <si>
    <t>104</t>
  </si>
  <si>
    <t>42273461</t>
  </si>
  <si>
    <t>pás navrtávací z tvárné litiny DN 200, univerzální, se závitovým výstupem 1"</t>
  </si>
  <si>
    <t>471905660</t>
  </si>
  <si>
    <t>105</t>
  </si>
  <si>
    <t>42291057</t>
  </si>
  <si>
    <t>souprava zemní pro navrtávací pas s kohoutem Rd 1,5m</t>
  </si>
  <si>
    <t>59745307</t>
  </si>
  <si>
    <t>106</t>
  </si>
  <si>
    <t>892273122.R</t>
  </si>
  <si>
    <t>Kontrolní odběr vzorku pitné vody</t>
  </si>
  <si>
    <t>-632308636</t>
  </si>
  <si>
    <t>107</t>
  </si>
  <si>
    <t>892381111</t>
  </si>
  <si>
    <t>Tlaková zkouška vodou potrubí DN 250, DN 300 nebo 350</t>
  </si>
  <si>
    <t>-1848721204</t>
  </si>
  <si>
    <t>108</t>
  </si>
  <si>
    <t>892383122.R</t>
  </si>
  <si>
    <t>Proplach a dezinfekce vodovodního potrubí DN 250, DN 300 nebo 350</t>
  </si>
  <si>
    <t>-120716447</t>
  </si>
  <si>
    <t>169</t>
  </si>
  <si>
    <t>892383123.R</t>
  </si>
  <si>
    <t>Kontrola průchodnosti potrubí DN 250, DN 300 nebo 350</t>
  </si>
  <si>
    <t>1434433005</t>
  </si>
  <si>
    <t>109</t>
  </si>
  <si>
    <t>892442111</t>
  </si>
  <si>
    <t>Zabezpečení konců potrubí DN přes 300 do 600 při tlakových zkouškách vodou</t>
  </si>
  <si>
    <t>149519199</t>
  </si>
  <si>
    <t>110</t>
  </si>
  <si>
    <t>898131139</t>
  </si>
  <si>
    <t>Kamerové zkoušky -prohlídka stáv.potrubí před vtažením nového potrubí</t>
  </si>
  <si>
    <t>470617889</t>
  </si>
  <si>
    <t>111</t>
  </si>
  <si>
    <t>898131140.R</t>
  </si>
  <si>
    <t>Čištění stávajícího potrubí DN 350</t>
  </si>
  <si>
    <t>-1777326120</t>
  </si>
  <si>
    <t>112</t>
  </si>
  <si>
    <t>898131147.R</t>
  </si>
  <si>
    <t>Sanace vodovodního potrubí relining PE 100 SDR17 potrubím DN 225 - montáž (bez dodávky materiálu)</t>
  </si>
  <si>
    <t>206894312</t>
  </si>
  <si>
    <t>113</t>
  </si>
  <si>
    <t>898131149.R</t>
  </si>
  <si>
    <t>Sanace vodovodního potrubí relining PE 100 SDR17 potrubím DN 315 - montáž (bez dodávky materiálu)</t>
  </si>
  <si>
    <t>-942270058</t>
  </si>
  <si>
    <t>114</t>
  </si>
  <si>
    <t>899401111</t>
  </si>
  <si>
    <t>Osazení poklopů litinových ventilových</t>
  </si>
  <si>
    <t>744388692</t>
  </si>
  <si>
    <t>115</t>
  </si>
  <si>
    <t>422914020</t>
  </si>
  <si>
    <t>poklop litinový typ 510-ventilový</t>
  </si>
  <si>
    <t>691131770</t>
  </si>
  <si>
    <t>116</t>
  </si>
  <si>
    <t>422913510</t>
  </si>
  <si>
    <t>deska podkladní ventilová</t>
  </si>
  <si>
    <t>1044794273</t>
  </si>
  <si>
    <t>117</t>
  </si>
  <si>
    <t>899401112</t>
  </si>
  <si>
    <t>Osazení poklopů litinových šoupátkových</t>
  </si>
  <si>
    <t>-1337644985</t>
  </si>
  <si>
    <t>118</t>
  </si>
  <si>
    <t>422913520</t>
  </si>
  <si>
    <t>poklop litinový typ 504-šoupátkový</t>
  </si>
  <si>
    <t>-517311334</t>
  </si>
  <si>
    <t>119</t>
  </si>
  <si>
    <t>422913530</t>
  </si>
  <si>
    <t>plastová deska podkladní šoupátková</t>
  </si>
  <si>
    <t>751118986</t>
  </si>
  <si>
    <t>120</t>
  </si>
  <si>
    <t>899401113.R</t>
  </si>
  <si>
    <t>Osazení poklopů litinových hydrantových vč.demontáže</t>
  </si>
  <si>
    <t>-1309520567</t>
  </si>
  <si>
    <t>121</t>
  </si>
  <si>
    <t>899401114.R</t>
  </si>
  <si>
    <t>Osazení poklopů litinových šoupátkových vč.demontáže</t>
  </si>
  <si>
    <t>1632992110</t>
  </si>
  <si>
    <t>122</t>
  </si>
  <si>
    <t>899713111</t>
  </si>
  <si>
    <t>Orientační tabulky na sloupku betonovém nebo ocelovém vč.dodávky sloupku</t>
  </si>
  <si>
    <t>-1418399947</t>
  </si>
  <si>
    <t>123</t>
  </si>
  <si>
    <t>899721112</t>
  </si>
  <si>
    <t>Signalizační vodič DN přes 150 mm na potrubí</t>
  </si>
  <si>
    <t>-1550127099</t>
  </si>
  <si>
    <t>124</t>
  </si>
  <si>
    <t>899722113</t>
  </si>
  <si>
    <t>Krytí potrubí z plastů výstražnou fólií z PVC 34cm</t>
  </si>
  <si>
    <t>-783689536</t>
  </si>
  <si>
    <t>125</t>
  </si>
  <si>
    <t>899801110.R</t>
  </si>
  <si>
    <t>Demontáž armatur přírubových se dvěma přírubami do DN 100 - stávající hydrant+Š DN 80</t>
  </si>
  <si>
    <t>-313038598</t>
  </si>
  <si>
    <t>126</t>
  </si>
  <si>
    <t>286156630</t>
  </si>
  <si>
    <t>šrouby M 16 x 65 mm-nerez</t>
  </si>
  <si>
    <t>-107918555</t>
  </si>
  <si>
    <t>127</t>
  </si>
  <si>
    <t>286156631</t>
  </si>
  <si>
    <t>šrouby M 20 x 100 mm-nerez</t>
  </si>
  <si>
    <t>371588305</t>
  </si>
  <si>
    <t>128</t>
  </si>
  <si>
    <t>286156632</t>
  </si>
  <si>
    <t>šrouby M 20 x 80 mm-nerez</t>
  </si>
  <si>
    <t>-2142604289</t>
  </si>
  <si>
    <t>129</t>
  </si>
  <si>
    <t>286156620</t>
  </si>
  <si>
    <t xml:space="preserve">matice M 16 - nerez </t>
  </si>
  <si>
    <t>-2091381218</t>
  </si>
  <si>
    <t>130</t>
  </si>
  <si>
    <t>286156621</t>
  </si>
  <si>
    <t xml:space="preserve">matice M 20 - nerez </t>
  </si>
  <si>
    <t>-2098914800</t>
  </si>
  <si>
    <t>131</t>
  </si>
  <si>
    <t>422781999</t>
  </si>
  <si>
    <t>těsnění ploché DN 80</t>
  </si>
  <si>
    <t>1545662390</t>
  </si>
  <si>
    <t>132</t>
  </si>
  <si>
    <t>4227852000</t>
  </si>
  <si>
    <t>těsnění ploché DN 150 s kordem</t>
  </si>
  <si>
    <t>1365744403</t>
  </si>
  <si>
    <t>133</t>
  </si>
  <si>
    <t>4227852002</t>
  </si>
  <si>
    <t>těsnění ploché DN 250 s kordem</t>
  </si>
  <si>
    <t>-264389496</t>
  </si>
  <si>
    <t>134</t>
  </si>
  <si>
    <t>4227852001</t>
  </si>
  <si>
    <t>těsnění ploché DN 200 s kordem</t>
  </si>
  <si>
    <t>1128770520</t>
  </si>
  <si>
    <t>135</t>
  </si>
  <si>
    <t>311205223</t>
  </si>
  <si>
    <t>pomocný materiál - loctite,brusný kotouč, atd.</t>
  </si>
  <si>
    <t>-1460961586</t>
  </si>
  <si>
    <t>136</t>
  </si>
  <si>
    <t>899911233</t>
  </si>
  <si>
    <t>Kluzná objímka výšky 25 mm vnějšího průměru potrubí přes 221 mm do 252 mm</t>
  </si>
  <si>
    <t>-1627829060</t>
  </si>
  <si>
    <t>137</t>
  </si>
  <si>
    <t>899911234</t>
  </si>
  <si>
    <t>Kluzná objímka výšky 25 mm vnějšího průměru potrubí přes 253 mm do 290 mm</t>
  </si>
  <si>
    <t>186210261</t>
  </si>
  <si>
    <t>138</t>
  </si>
  <si>
    <t>899913161</t>
  </si>
  <si>
    <t>Uzavírací manžeta chráničky potrubí DN 200 x 350</t>
  </si>
  <si>
    <t>-214688244</t>
  </si>
  <si>
    <t>139</t>
  </si>
  <si>
    <t>899913163</t>
  </si>
  <si>
    <t>Uzavírací manžeta chráničky potrubí DN 250 x 350</t>
  </si>
  <si>
    <t>747375921</t>
  </si>
  <si>
    <t>140</t>
  </si>
  <si>
    <t>142260241R</t>
  </si>
  <si>
    <t>distanční objímky RACI, typ F/25 mm (4xF na 1 objímku)</t>
  </si>
  <si>
    <t>ks</t>
  </si>
  <si>
    <t>1036584657</t>
  </si>
  <si>
    <t>141</t>
  </si>
  <si>
    <t>142260242R</t>
  </si>
  <si>
    <t>distanční objímky RACI, typ G/25 mm (1xG na 1 objímku)</t>
  </si>
  <si>
    <t>-2076575001</t>
  </si>
  <si>
    <t>Ostatní konstrukce a práce-bourání</t>
  </si>
  <si>
    <t>142</t>
  </si>
  <si>
    <t>916231213</t>
  </si>
  <si>
    <t>Osazení chodníkového obrubníku betonového stojatého s boční opěrou do lože z betonu prostého</t>
  </si>
  <si>
    <t>138842964</t>
  </si>
  <si>
    <t>143</t>
  </si>
  <si>
    <t>592174100</t>
  </si>
  <si>
    <t>obrubník betonový chodníkový ABO 100/10/25 II nat 100x10x25 cm-amortizace 20%</t>
  </si>
  <si>
    <t>1672473498</t>
  </si>
  <si>
    <t>144</t>
  </si>
  <si>
    <t>916991121</t>
  </si>
  <si>
    <t>Lože pod obrubníky, krajníky nebo obruby z dlažebních kostek z betonu prostého</t>
  </si>
  <si>
    <t>1262304784</t>
  </si>
  <si>
    <t>145</t>
  </si>
  <si>
    <t>919112111</t>
  </si>
  <si>
    <t>Řezání dilatačních spár š 4 mm hl do 60 mm příčných nebo podélných v živičném krytu</t>
  </si>
  <si>
    <t>-1783092238</t>
  </si>
  <si>
    <t>146</t>
  </si>
  <si>
    <t>969021113.R</t>
  </si>
  <si>
    <t>Vybourání litinového potrubí přes DN 100 do DN 350</t>
  </si>
  <si>
    <t>1919356172</t>
  </si>
  <si>
    <t>147</t>
  </si>
  <si>
    <t>979024443</t>
  </si>
  <si>
    <t>Očištění vybouraných obrubníků a krajníků silničních</t>
  </si>
  <si>
    <t>-902183932</t>
  </si>
  <si>
    <t>148</t>
  </si>
  <si>
    <t>979054441</t>
  </si>
  <si>
    <t>Očištění vybouraných z desek nebo dlaždic s původním spárováním z kameniva těženého</t>
  </si>
  <si>
    <t>2074521512</t>
  </si>
  <si>
    <t>149</t>
  </si>
  <si>
    <t>979054451</t>
  </si>
  <si>
    <t>Očištění vybouraných zámkových dlaždic s původním spárováním z kameniva těženého</t>
  </si>
  <si>
    <t>-1994622480</t>
  </si>
  <si>
    <t>150</t>
  </si>
  <si>
    <t>27245155</t>
  </si>
  <si>
    <t>zámková dlažba přírodní, 200x100x60mm-amortizace 20%</t>
  </si>
  <si>
    <t>153865681</t>
  </si>
  <si>
    <t>Přesun hmot</t>
  </si>
  <si>
    <t>152</t>
  </si>
  <si>
    <t>998225111</t>
  </si>
  <si>
    <t>Přesun hmot pro pozemní komunikace s krytem z kamene, monolitickým betonovým nebo živičným</t>
  </si>
  <si>
    <t>1140775047</t>
  </si>
  <si>
    <t>151</t>
  </si>
  <si>
    <t>998276101</t>
  </si>
  <si>
    <t>Přesun hmot pro trubní vedení z trub z plastických hmot otevřený výkop</t>
  </si>
  <si>
    <t>-1803737909</t>
  </si>
  <si>
    <t>997</t>
  </si>
  <si>
    <t>Přesun sutě</t>
  </si>
  <si>
    <t>153</t>
  </si>
  <si>
    <t>997221571</t>
  </si>
  <si>
    <t>Vodorovná doprava vybouraných hmot do 1 km</t>
  </si>
  <si>
    <t>-1993049551</t>
  </si>
  <si>
    <t>154</t>
  </si>
  <si>
    <t>997221579</t>
  </si>
  <si>
    <t>Příplatek ZKD 1 km u vodorovné dopravy vybouraných hmot</t>
  </si>
  <si>
    <t>582341514</t>
  </si>
  <si>
    <t>155</t>
  </si>
  <si>
    <t>997221612</t>
  </si>
  <si>
    <t>Nakládání vybouraných hmot na dopravní prostředky pro vodorovnou dopravu</t>
  </si>
  <si>
    <t>-347743205</t>
  </si>
  <si>
    <t>156</t>
  </si>
  <si>
    <t>997221615</t>
  </si>
  <si>
    <t>Poplatek za uložení na skládce (skládkovné) stavebního odpadu betonového kód odpadu 17 01 01</t>
  </si>
  <si>
    <t>-1017177663</t>
  </si>
  <si>
    <t>157</t>
  </si>
  <si>
    <t>997221645</t>
  </si>
  <si>
    <t>Poplatek za uložení na skládce (skládkovné) odpadu asfaltového bez dehtu kód odpadu 17 03 02</t>
  </si>
  <si>
    <t>233265595</t>
  </si>
  <si>
    <t>VRN</t>
  </si>
  <si>
    <t>Vedlejší rozpočtové náklady</t>
  </si>
  <si>
    <t>VRN1</t>
  </si>
  <si>
    <t>Průzkumné, geodetické a projektové práce</t>
  </si>
  <si>
    <t>158</t>
  </si>
  <si>
    <t>011314000</t>
  </si>
  <si>
    <t>Archeologický dohled</t>
  </si>
  <si>
    <t>kompl.</t>
  </si>
  <si>
    <t>695113026</t>
  </si>
  <si>
    <t>159</t>
  </si>
  <si>
    <t>012203000</t>
  </si>
  <si>
    <t>Geodetické práce při provádění stavby</t>
  </si>
  <si>
    <t>1580400156</t>
  </si>
  <si>
    <t>160</t>
  </si>
  <si>
    <t>012303000</t>
  </si>
  <si>
    <t>Geodetické práce po výstavbě</t>
  </si>
  <si>
    <t>1263612077</t>
  </si>
  <si>
    <t>161</t>
  </si>
  <si>
    <t>012403000</t>
  </si>
  <si>
    <t>Kartografické práce - Zhotovení geometrického plánu v počtu výtisků dle vlastníků pozemků</t>
  </si>
  <si>
    <t>komplet</t>
  </si>
  <si>
    <t>-1151831052</t>
  </si>
  <si>
    <t>162</t>
  </si>
  <si>
    <t>013254000</t>
  </si>
  <si>
    <t>Dokumentace skutečného provedení stavby</t>
  </si>
  <si>
    <t>-2014505930</t>
  </si>
  <si>
    <t>163</t>
  </si>
  <si>
    <t>013255000</t>
  </si>
  <si>
    <t>Písemné vyrozumění vlastníků dotčených pozemků o zahájení stavby, zabezpečení písemného vyjádření vlastníků dotčených pozemků po dokončení stavby - vypořádání škod, uvedení pozemku do původního stavu</t>
  </si>
  <si>
    <t>-2010751294</t>
  </si>
  <si>
    <t>VRN3</t>
  </si>
  <si>
    <t>Zařízení staveniště</t>
  </si>
  <si>
    <t>164</t>
  </si>
  <si>
    <t>034403000</t>
  </si>
  <si>
    <t>Dopravní značení na staveništi</t>
  </si>
  <si>
    <t>-810230083</t>
  </si>
  <si>
    <t>VRN4</t>
  </si>
  <si>
    <t>Inženýrská činnost</t>
  </si>
  <si>
    <t>165</t>
  </si>
  <si>
    <t>049002000</t>
  </si>
  <si>
    <t>Ostatní inženýrská činnost - zhotovení doplňku Provozního řádu</t>
  </si>
  <si>
    <t>-873440029</t>
  </si>
  <si>
    <t>VRN7</t>
  </si>
  <si>
    <t>Provozní vlivy</t>
  </si>
  <si>
    <t>166</t>
  </si>
  <si>
    <t>071203000</t>
  </si>
  <si>
    <t>Provoz dalšího subjektu - součinnost provozovatele</t>
  </si>
  <si>
    <t>487475596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</si>
</sst>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116</xdr:row>
      <xdr:rowOff>0</xdr:rowOff>
    </xdr:from>
    <xdr:to>
      <xdr:col>9</xdr:col>
      <xdr:colOff>1216025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38</v>
      </c>
      <c r="E29" s="44"/>
      <c r="F29" s="29" t="s">
        <v>39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40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41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42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43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45</v>
      </c>
      <c r="U35" s="51"/>
      <c r="V35" s="51"/>
      <c r="W35" s="51"/>
      <c r="X35" s="53" t="s">
        <v>46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48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49</v>
      </c>
      <c r="AI60" s="39"/>
      <c r="AJ60" s="39"/>
      <c r="AK60" s="39"/>
      <c r="AL60" s="39"/>
      <c r="AM60" s="61" t="s">
        <v>50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51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52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49</v>
      </c>
      <c r="AI75" s="39"/>
      <c r="AJ75" s="39"/>
      <c r="AK75" s="39"/>
      <c r="AL75" s="39"/>
      <c r="AM75" s="61" t="s">
        <v>50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Sokol712H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 xml:space="preserve">Rekonstrukce vodovodního přivaděče VDJ Kasárna-Přímětice - URS  I.pol.2025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Přímětice-Tvořihráz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10. 6. 2025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54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55</v>
      </c>
      <c r="D92" s="91"/>
      <c r="E92" s="91"/>
      <c r="F92" s="91"/>
      <c r="G92" s="91"/>
      <c r="H92" s="92"/>
      <c r="I92" s="93" t="s">
        <v>56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57</v>
      </c>
      <c r="AH92" s="91"/>
      <c r="AI92" s="91"/>
      <c r="AJ92" s="91"/>
      <c r="AK92" s="91"/>
      <c r="AL92" s="91"/>
      <c r="AM92" s="91"/>
      <c r="AN92" s="93" t="s">
        <v>58</v>
      </c>
      <c r="AO92" s="91"/>
      <c r="AP92" s="95"/>
      <c r="AQ92" s="96" t="s">
        <v>59</v>
      </c>
      <c r="AR92" s="41"/>
      <c r="AS92" s="97" t="s">
        <v>60</v>
      </c>
      <c r="AT92" s="98" t="s">
        <v>61</v>
      </c>
      <c r="AU92" s="98" t="s">
        <v>62</v>
      </c>
      <c r="AV92" s="98" t="s">
        <v>63</v>
      </c>
      <c r="AW92" s="98" t="s">
        <v>64</v>
      </c>
      <c r="AX92" s="98" t="s">
        <v>65</v>
      </c>
      <c r="AY92" s="98" t="s">
        <v>66</v>
      </c>
      <c r="AZ92" s="98" t="s">
        <v>67</v>
      </c>
      <c r="BA92" s="98" t="s">
        <v>68</v>
      </c>
      <c r="BB92" s="98" t="s">
        <v>69</v>
      </c>
      <c r="BC92" s="98" t="s">
        <v>70</v>
      </c>
      <c r="BD92" s="99" t="s">
        <v>71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72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73</v>
      </c>
      <c r="BT94" s="114" t="s">
        <v>74</v>
      </c>
      <c r="BU94" s="115" t="s">
        <v>75</v>
      </c>
      <c r="BV94" s="114" t="s">
        <v>76</v>
      </c>
      <c r="BW94" s="114" t="s">
        <v>5</v>
      </c>
      <c r="BX94" s="114" t="s">
        <v>77</v>
      </c>
      <c r="CL94" s="114" t="s">
        <v>1</v>
      </c>
    </row>
    <row r="95" s="7" customFormat="1" ht="24.75" customHeight="1">
      <c r="A95" s="116" t="s">
        <v>78</v>
      </c>
      <c r="B95" s="117"/>
      <c r="C95" s="118"/>
      <c r="D95" s="119" t="s">
        <v>79</v>
      </c>
      <c r="E95" s="119"/>
      <c r="F95" s="119"/>
      <c r="G95" s="119"/>
      <c r="H95" s="119"/>
      <c r="I95" s="120"/>
      <c r="J95" s="119" t="s">
        <v>80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'SO 01 - Rekonstrukce vodo...'!J30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81</v>
      </c>
      <c r="AR95" s="123"/>
      <c r="AS95" s="124">
        <v>0</v>
      </c>
      <c r="AT95" s="125">
        <f>ROUND(SUM(AV95:AW95),2)</f>
        <v>0</v>
      </c>
      <c r="AU95" s="126">
        <f>'SO 01 - Rekonstrukce vodo...'!P130</f>
        <v>0</v>
      </c>
      <c r="AV95" s="125">
        <f>'SO 01 - Rekonstrukce vodo...'!J33</f>
        <v>0</v>
      </c>
      <c r="AW95" s="125">
        <f>'SO 01 - Rekonstrukce vodo...'!J34</f>
        <v>0</v>
      </c>
      <c r="AX95" s="125">
        <f>'SO 01 - Rekonstrukce vodo...'!J35</f>
        <v>0</v>
      </c>
      <c r="AY95" s="125">
        <f>'SO 01 - Rekonstrukce vodo...'!J36</f>
        <v>0</v>
      </c>
      <c r="AZ95" s="125">
        <f>'SO 01 - Rekonstrukce vodo...'!F33</f>
        <v>0</v>
      </c>
      <c r="BA95" s="125">
        <f>'SO 01 - Rekonstrukce vodo...'!F34</f>
        <v>0</v>
      </c>
      <c r="BB95" s="125">
        <f>'SO 01 - Rekonstrukce vodo...'!F35</f>
        <v>0</v>
      </c>
      <c r="BC95" s="125">
        <f>'SO 01 - Rekonstrukce vodo...'!F36</f>
        <v>0</v>
      </c>
      <c r="BD95" s="127">
        <f>'SO 01 - Rekonstrukce vodo...'!F37</f>
        <v>0</v>
      </c>
      <c r="BE95" s="7"/>
      <c r="BT95" s="128" t="s">
        <v>82</v>
      </c>
      <c r="BV95" s="128" t="s">
        <v>76</v>
      </c>
      <c r="BW95" s="128" t="s">
        <v>83</v>
      </c>
      <c r="BX95" s="128" t="s">
        <v>5</v>
      </c>
      <c r="CL95" s="128" t="s">
        <v>1</v>
      </c>
      <c r="CM95" s="128" t="s">
        <v>84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g+n6K2wBpmR/TfkPSpVb1vxhZ93pEia/S8s/CfUHM8elujju8vT6zHeowCGO31P4uudO4kd9GoJqviEoL+06VQ==" hashValue="2EXkDRa4OWLEpViYx9ZVAzzuudKqWx3IhyKXeJJ7taeEaQ6SseFOoSOYit5YIMmS30x/urKAj8t346Y1w5JrPQ==" algorithmName="SHA-512" password="EC3B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 01 - Rekonstrukce vod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83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84</v>
      </c>
    </row>
    <row r="4" s="1" customFormat="1" ht="24.96" customHeight="1">
      <c r="B4" s="17"/>
      <c r="D4" s="131" t="s">
        <v>85</v>
      </c>
      <c r="L4" s="17"/>
      <c r="M4" s="13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3" t="s">
        <v>16</v>
      </c>
      <c r="L6" s="17"/>
    </row>
    <row r="7" s="1" customFormat="1" ht="26.25" customHeight="1">
      <c r="B7" s="17"/>
      <c r="E7" s="134" t="str">
        <f>'Rekapitulace stavby'!K6</f>
        <v xml:space="preserve">Rekonstrukce vodovodního přivaděče VDJ Kasárna-Přímětice - URS  I.pol.2025</v>
      </c>
      <c r="F7" s="133"/>
      <c r="G7" s="133"/>
      <c r="H7" s="133"/>
      <c r="L7" s="17"/>
    </row>
    <row r="8" s="2" customFormat="1" ht="12" customHeight="1">
      <c r="A8" s="35"/>
      <c r="B8" s="41"/>
      <c r="C8" s="35"/>
      <c r="D8" s="133" t="s">
        <v>86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30" customHeight="1">
      <c r="A9" s="35"/>
      <c r="B9" s="41"/>
      <c r="C9" s="35"/>
      <c r="D9" s="35"/>
      <c r="E9" s="135" t="s">
        <v>87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3" t="s">
        <v>18</v>
      </c>
      <c r="E11" s="35"/>
      <c r="F11" s="136" t="s">
        <v>1</v>
      </c>
      <c r="G11" s="35"/>
      <c r="H11" s="35"/>
      <c r="I11" s="133" t="s">
        <v>19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3" t="s">
        <v>20</v>
      </c>
      <c r="E12" s="35"/>
      <c r="F12" s="136" t="s">
        <v>88</v>
      </c>
      <c r="G12" s="35"/>
      <c r="H12" s="35"/>
      <c r="I12" s="133" t="s">
        <v>22</v>
      </c>
      <c r="J12" s="137" t="str">
        <f>'Rekapitulace stavby'!AN8</f>
        <v>10. 6. 2025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3" t="s">
        <v>24</v>
      </c>
      <c r="E14" s="35"/>
      <c r="F14" s="35"/>
      <c r="G14" s="35"/>
      <c r="H14" s="35"/>
      <c r="I14" s="133" t="s">
        <v>25</v>
      </c>
      <c r="J14" s="136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6" t="str">
        <f>IF('Rekapitulace stavby'!E11="","",'Rekapitulace stavby'!E11)</f>
        <v xml:space="preserve"> </v>
      </c>
      <c r="F15" s="35"/>
      <c r="G15" s="35"/>
      <c r="H15" s="35"/>
      <c r="I15" s="133" t="s">
        <v>27</v>
      </c>
      <c r="J15" s="136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3" t="s">
        <v>28</v>
      </c>
      <c r="E17" s="35"/>
      <c r="F17" s="35"/>
      <c r="G17" s="35"/>
      <c r="H17" s="35"/>
      <c r="I17" s="133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3" t="s">
        <v>30</v>
      </c>
      <c r="E20" s="35"/>
      <c r="F20" s="35"/>
      <c r="G20" s="35"/>
      <c r="H20" s="35"/>
      <c r="I20" s="133" t="s">
        <v>25</v>
      </c>
      <c r="J20" s="136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6" t="str">
        <f>IF('Rekapitulace stavby'!E17="","",'Rekapitulace stavby'!E17)</f>
        <v xml:space="preserve"> </v>
      </c>
      <c r="F21" s="35"/>
      <c r="G21" s="35"/>
      <c r="H21" s="35"/>
      <c r="I21" s="133" t="s">
        <v>27</v>
      </c>
      <c r="J21" s="136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3" t="s">
        <v>32</v>
      </c>
      <c r="E23" s="35"/>
      <c r="F23" s="35"/>
      <c r="G23" s="35"/>
      <c r="H23" s="35"/>
      <c r="I23" s="133" t="s">
        <v>25</v>
      </c>
      <c r="J23" s="136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6" t="str">
        <f>IF('Rekapitulace stavby'!E20="","",'Rekapitulace stavby'!E20)</f>
        <v xml:space="preserve"> </v>
      </c>
      <c r="F24" s="35"/>
      <c r="G24" s="35"/>
      <c r="H24" s="35"/>
      <c r="I24" s="133" t="s">
        <v>27</v>
      </c>
      <c r="J24" s="136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3" t="s">
        <v>33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3" t="s">
        <v>34</v>
      </c>
      <c r="E30" s="35"/>
      <c r="F30" s="35"/>
      <c r="G30" s="35"/>
      <c r="H30" s="35"/>
      <c r="I30" s="35"/>
      <c r="J30" s="144">
        <f>ROUND(J130,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5" t="s">
        <v>36</v>
      </c>
      <c r="G32" s="35"/>
      <c r="H32" s="35"/>
      <c r="I32" s="145" t="s">
        <v>35</v>
      </c>
      <c r="J32" s="145" t="s">
        <v>37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6" t="s">
        <v>38</v>
      </c>
      <c r="E33" s="133" t="s">
        <v>39</v>
      </c>
      <c r="F33" s="147">
        <f>ROUND((SUM(BE130:BE313)),  2)</f>
        <v>0</v>
      </c>
      <c r="G33" s="35"/>
      <c r="H33" s="35"/>
      <c r="I33" s="148">
        <v>0.20999999999999999</v>
      </c>
      <c r="J33" s="147">
        <f>ROUND(((SUM(BE130:BE313))*I33),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3" t="s">
        <v>40</v>
      </c>
      <c r="F34" s="147">
        <f>ROUND((SUM(BF130:BF313)),  2)</f>
        <v>0</v>
      </c>
      <c r="G34" s="35"/>
      <c r="H34" s="35"/>
      <c r="I34" s="148">
        <v>0.12</v>
      </c>
      <c r="J34" s="147">
        <f>ROUND(((SUM(BF130:BF313))*I34),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41</v>
      </c>
      <c r="F35" s="147">
        <f>ROUND((SUM(BG130:BG313)),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42</v>
      </c>
      <c r="F36" s="147">
        <f>ROUND((SUM(BH130:BH313)),  2)</f>
        <v>0</v>
      </c>
      <c r="G36" s="35"/>
      <c r="H36" s="35"/>
      <c r="I36" s="148">
        <v>0.12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43</v>
      </c>
      <c r="F37" s="147">
        <f>ROUND((SUM(BI130:BI313)),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9"/>
      <c r="D39" s="150" t="s">
        <v>44</v>
      </c>
      <c r="E39" s="151"/>
      <c r="F39" s="151"/>
      <c r="G39" s="152" t="s">
        <v>45</v>
      </c>
      <c r="H39" s="153" t="s">
        <v>46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6" t="s">
        <v>47</v>
      </c>
      <c r="E50" s="157"/>
      <c r="F50" s="157"/>
      <c r="G50" s="156" t="s">
        <v>48</v>
      </c>
      <c r="H50" s="157"/>
      <c r="I50" s="157"/>
      <c r="J50" s="157"/>
      <c r="K50" s="157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8" t="s">
        <v>49</v>
      </c>
      <c r="E61" s="159"/>
      <c r="F61" s="160" t="s">
        <v>50</v>
      </c>
      <c r="G61" s="158" t="s">
        <v>49</v>
      </c>
      <c r="H61" s="159"/>
      <c r="I61" s="159"/>
      <c r="J61" s="161" t="s">
        <v>50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6" t="s">
        <v>51</v>
      </c>
      <c r="E65" s="162"/>
      <c r="F65" s="162"/>
      <c r="G65" s="156" t="s">
        <v>52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8" t="s">
        <v>49</v>
      </c>
      <c r="E76" s="159"/>
      <c r="F76" s="160" t="s">
        <v>50</v>
      </c>
      <c r="G76" s="158" t="s">
        <v>49</v>
      </c>
      <c r="H76" s="159"/>
      <c r="I76" s="159"/>
      <c r="J76" s="161" t="s">
        <v>50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89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67" t="str">
        <f>E7</f>
        <v xml:space="preserve">Rekonstrukce vodovodního přivaděče VDJ Kasárna-Přímětice - URS  I.pol.2025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30" customHeight="1">
      <c r="A87" s="35"/>
      <c r="B87" s="36"/>
      <c r="C87" s="37"/>
      <c r="D87" s="37"/>
      <c r="E87" s="73" t="str">
        <f>E9</f>
        <v>SO 01 - Rekonstrukce vodovodního přivaděče VDJ Kasárna-Přímětice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Přímětice</v>
      </c>
      <c r="G89" s="37"/>
      <c r="H89" s="37"/>
      <c r="I89" s="29" t="s">
        <v>22</v>
      </c>
      <c r="J89" s="76" t="str">
        <f>IF(J12="","",J12)</f>
        <v>10. 6. 2025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8" t="s">
        <v>90</v>
      </c>
      <c r="D94" s="169"/>
      <c r="E94" s="169"/>
      <c r="F94" s="169"/>
      <c r="G94" s="169"/>
      <c r="H94" s="169"/>
      <c r="I94" s="169"/>
      <c r="J94" s="170" t="s">
        <v>91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1" t="s">
        <v>92</v>
      </c>
      <c r="D96" s="37"/>
      <c r="E96" s="37"/>
      <c r="F96" s="37"/>
      <c r="G96" s="37"/>
      <c r="H96" s="37"/>
      <c r="I96" s="37"/>
      <c r="J96" s="107">
        <f>J130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93</v>
      </c>
    </row>
    <row r="97" s="9" customFormat="1" ht="24.96" customHeight="1">
      <c r="A97" s="9"/>
      <c r="B97" s="172"/>
      <c r="C97" s="173"/>
      <c r="D97" s="174" t="s">
        <v>94</v>
      </c>
      <c r="E97" s="175"/>
      <c r="F97" s="175"/>
      <c r="G97" s="175"/>
      <c r="H97" s="175"/>
      <c r="I97" s="175"/>
      <c r="J97" s="176">
        <f>J131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8"/>
      <c r="C98" s="179"/>
      <c r="D98" s="180" t="s">
        <v>95</v>
      </c>
      <c r="E98" s="181"/>
      <c r="F98" s="181"/>
      <c r="G98" s="181"/>
      <c r="H98" s="181"/>
      <c r="I98" s="181"/>
      <c r="J98" s="182">
        <f>J132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79"/>
      <c r="D99" s="180" t="s">
        <v>96</v>
      </c>
      <c r="E99" s="181"/>
      <c r="F99" s="181"/>
      <c r="G99" s="181"/>
      <c r="H99" s="181"/>
      <c r="I99" s="181"/>
      <c r="J99" s="182">
        <f>J161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8"/>
      <c r="C100" s="179"/>
      <c r="D100" s="180" t="s">
        <v>97</v>
      </c>
      <c r="E100" s="181"/>
      <c r="F100" s="181"/>
      <c r="G100" s="181"/>
      <c r="H100" s="181"/>
      <c r="I100" s="181"/>
      <c r="J100" s="182">
        <f>J164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8"/>
      <c r="C101" s="179"/>
      <c r="D101" s="180" t="s">
        <v>98</v>
      </c>
      <c r="E101" s="181"/>
      <c r="F101" s="181"/>
      <c r="G101" s="181"/>
      <c r="H101" s="181"/>
      <c r="I101" s="181"/>
      <c r="J101" s="182">
        <f>J169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8"/>
      <c r="C102" s="179"/>
      <c r="D102" s="180" t="s">
        <v>99</v>
      </c>
      <c r="E102" s="181"/>
      <c r="F102" s="181"/>
      <c r="G102" s="181"/>
      <c r="H102" s="181"/>
      <c r="I102" s="181"/>
      <c r="J102" s="182">
        <f>J178</f>
        <v>0</v>
      </c>
      <c r="K102" s="179"/>
      <c r="L102" s="18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8"/>
      <c r="C103" s="179"/>
      <c r="D103" s="180" t="s">
        <v>100</v>
      </c>
      <c r="E103" s="181"/>
      <c r="F103" s="181"/>
      <c r="G103" s="181"/>
      <c r="H103" s="181"/>
      <c r="I103" s="181"/>
      <c r="J103" s="182">
        <f>J281</f>
        <v>0</v>
      </c>
      <c r="K103" s="179"/>
      <c r="L103" s="18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8"/>
      <c r="C104" s="179"/>
      <c r="D104" s="180" t="s">
        <v>101</v>
      </c>
      <c r="E104" s="181"/>
      <c r="F104" s="181"/>
      <c r="G104" s="181"/>
      <c r="H104" s="181"/>
      <c r="I104" s="181"/>
      <c r="J104" s="182">
        <f>J291</f>
        <v>0</v>
      </c>
      <c r="K104" s="179"/>
      <c r="L104" s="18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8"/>
      <c r="C105" s="179"/>
      <c r="D105" s="180" t="s">
        <v>102</v>
      </c>
      <c r="E105" s="181"/>
      <c r="F105" s="181"/>
      <c r="G105" s="181"/>
      <c r="H105" s="181"/>
      <c r="I105" s="181"/>
      <c r="J105" s="182">
        <f>J294</f>
        <v>0</v>
      </c>
      <c r="K105" s="179"/>
      <c r="L105" s="18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2"/>
      <c r="C106" s="173"/>
      <c r="D106" s="174" t="s">
        <v>103</v>
      </c>
      <c r="E106" s="175"/>
      <c r="F106" s="175"/>
      <c r="G106" s="175"/>
      <c r="H106" s="175"/>
      <c r="I106" s="175"/>
      <c r="J106" s="176">
        <f>J300</f>
        <v>0</v>
      </c>
      <c r="K106" s="173"/>
      <c r="L106" s="177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78"/>
      <c r="C107" s="179"/>
      <c r="D107" s="180" t="s">
        <v>104</v>
      </c>
      <c r="E107" s="181"/>
      <c r="F107" s="181"/>
      <c r="G107" s="181"/>
      <c r="H107" s="181"/>
      <c r="I107" s="181"/>
      <c r="J107" s="182">
        <f>J301</f>
        <v>0</v>
      </c>
      <c r="K107" s="179"/>
      <c r="L107" s="18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8"/>
      <c r="C108" s="179"/>
      <c r="D108" s="180" t="s">
        <v>105</v>
      </c>
      <c r="E108" s="181"/>
      <c r="F108" s="181"/>
      <c r="G108" s="181"/>
      <c r="H108" s="181"/>
      <c r="I108" s="181"/>
      <c r="J108" s="182">
        <f>J308</f>
        <v>0</v>
      </c>
      <c r="K108" s="179"/>
      <c r="L108" s="18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8"/>
      <c r="C109" s="179"/>
      <c r="D109" s="180" t="s">
        <v>106</v>
      </c>
      <c r="E109" s="181"/>
      <c r="F109" s="181"/>
      <c r="G109" s="181"/>
      <c r="H109" s="181"/>
      <c r="I109" s="181"/>
      <c r="J109" s="182">
        <f>J310</f>
        <v>0</v>
      </c>
      <c r="K109" s="179"/>
      <c r="L109" s="18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8"/>
      <c r="C110" s="179"/>
      <c r="D110" s="180" t="s">
        <v>107</v>
      </c>
      <c r="E110" s="181"/>
      <c r="F110" s="181"/>
      <c r="G110" s="181"/>
      <c r="H110" s="181"/>
      <c r="I110" s="181"/>
      <c r="J110" s="182">
        <f>J312</f>
        <v>0</v>
      </c>
      <c r="K110" s="179"/>
      <c r="L110" s="18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="2" customFormat="1" ht="6.96" customHeight="1">
      <c r="A116" s="35"/>
      <c r="B116" s="65"/>
      <c r="C116" s="66"/>
      <c r="D116" s="66"/>
      <c r="E116" s="66"/>
      <c r="F116" s="66"/>
      <c r="G116" s="66"/>
      <c r="H116" s="66"/>
      <c r="I116" s="66"/>
      <c r="J116" s="66"/>
      <c r="K116" s="66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4.96" customHeight="1">
      <c r="A117" s="35"/>
      <c r="B117" s="36"/>
      <c r="C117" s="20" t="s">
        <v>108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6.25" customHeight="1">
      <c r="A120" s="35"/>
      <c r="B120" s="36"/>
      <c r="C120" s="37"/>
      <c r="D120" s="37"/>
      <c r="E120" s="167" t="str">
        <f>E7</f>
        <v xml:space="preserve">Rekonstrukce vodovodního přivaděče VDJ Kasárna-Přímětice - URS  I.pol.2025</v>
      </c>
      <c r="F120" s="29"/>
      <c r="G120" s="29"/>
      <c r="H120" s="29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86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30" customHeight="1">
      <c r="A122" s="35"/>
      <c r="B122" s="36"/>
      <c r="C122" s="37"/>
      <c r="D122" s="37"/>
      <c r="E122" s="73" t="str">
        <f>E9</f>
        <v>SO 01 - Rekonstrukce vodovodního přivaděče VDJ Kasárna-Přímětice</v>
      </c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20</v>
      </c>
      <c r="D124" s="37"/>
      <c r="E124" s="37"/>
      <c r="F124" s="24" t="str">
        <f>F12</f>
        <v>Přímětice</v>
      </c>
      <c r="G124" s="37"/>
      <c r="H124" s="37"/>
      <c r="I124" s="29" t="s">
        <v>22</v>
      </c>
      <c r="J124" s="76" t="str">
        <f>IF(J12="","",J12)</f>
        <v>10. 6. 2025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24</v>
      </c>
      <c r="D126" s="37"/>
      <c r="E126" s="37"/>
      <c r="F126" s="24" t="str">
        <f>E15</f>
        <v xml:space="preserve"> </v>
      </c>
      <c r="G126" s="37"/>
      <c r="H126" s="37"/>
      <c r="I126" s="29" t="s">
        <v>30</v>
      </c>
      <c r="J126" s="33" t="str">
        <f>E21</f>
        <v xml:space="preserve"> 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28</v>
      </c>
      <c r="D127" s="37"/>
      <c r="E127" s="37"/>
      <c r="F127" s="24" t="str">
        <f>IF(E18="","",E18)</f>
        <v>Vyplň údaj</v>
      </c>
      <c r="G127" s="37"/>
      <c r="H127" s="37"/>
      <c r="I127" s="29" t="s">
        <v>32</v>
      </c>
      <c r="J127" s="33" t="str">
        <f>E24</f>
        <v xml:space="preserve"> 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0.32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11" customFormat="1" ht="29.28" customHeight="1">
      <c r="A129" s="184"/>
      <c r="B129" s="185"/>
      <c r="C129" s="186" t="s">
        <v>109</v>
      </c>
      <c r="D129" s="187" t="s">
        <v>59</v>
      </c>
      <c r="E129" s="187" t="s">
        <v>55</v>
      </c>
      <c r="F129" s="187" t="s">
        <v>56</v>
      </c>
      <c r="G129" s="187" t="s">
        <v>110</v>
      </c>
      <c r="H129" s="187" t="s">
        <v>111</v>
      </c>
      <c r="I129" s="187" t="s">
        <v>112</v>
      </c>
      <c r="J129" s="188" t="s">
        <v>91</v>
      </c>
      <c r="K129" s="189" t="s">
        <v>113</v>
      </c>
      <c r="L129" s="190"/>
      <c r="M129" s="97" t="s">
        <v>1</v>
      </c>
      <c r="N129" s="98" t="s">
        <v>38</v>
      </c>
      <c r="O129" s="98" t="s">
        <v>114</v>
      </c>
      <c r="P129" s="98" t="s">
        <v>115</v>
      </c>
      <c r="Q129" s="98" t="s">
        <v>116</v>
      </c>
      <c r="R129" s="98" t="s">
        <v>117</v>
      </c>
      <c r="S129" s="98" t="s">
        <v>118</v>
      </c>
      <c r="T129" s="99" t="s">
        <v>119</v>
      </c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4"/>
      <c r="AE129" s="184"/>
    </row>
    <row r="130" s="2" customFormat="1" ht="22.8" customHeight="1">
      <c r="A130" s="35"/>
      <c r="B130" s="36"/>
      <c r="C130" s="104" t="s">
        <v>120</v>
      </c>
      <c r="D130" s="37"/>
      <c r="E130" s="37"/>
      <c r="F130" s="37"/>
      <c r="G130" s="37"/>
      <c r="H130" s="37"/>
      <c r="I130" s="37"/>
      <c r="J130" s="191">
        <f>BK130</f>
        <v>0</v>
      </c>
      <c r="K130" s="37"/>
      <c r="L130" s="41"/>
      <c r="M130" s="100"/>
      <c r="N130" s="192"/>
      <c r="O130" s="101"/>
      <c r="P130" s="193">
        <f>P131+P300</f>
        <v>0</v>
      </c>
      <c r="Q130" s="101"/>
      <c r="R130" s="193">
        <f>R131+R300</f>
        <v>1823.6495938800001</v>
      </c>
      <c r="S130" s="101"/>
      <c r="T130" s="194">
        <f>T131+T300</f>
        <v>77.64152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73</v>
      </c>
      <c r="AU130" s="14" t="s">
        <v>93</v>
      </c>
      <c r="BK130" s="195">
        <f>BK131+BK300</f>
        <v>0</v>
      </c>
    </row>
    <row r="131" s="12" customFormat="1" ht="25.92" customHeight="1">
      <c r="A131" s="12"/>
      <c r="B131" s="196"/>
      <c r="C131" s="197"/>
      <c r="D131" s="198" t="s">
        <v>73</v>
      </c>
      <c r="E131" s="199" t="s">
        <v>121</v>
      </c>
      <c r="F131" s="199" t="s">
        <v>122</v>
      </c>
      <c r="G131" s="197"/>
      <c r="H131" s="197"/>
      <c r="I131" s="200"/>
      <c r="J131" s="201">
        <f>BK131</f>
        <v>0</v>
      </c>
      <c r="K131" s="197"/>
      <c r="L131" s="202"/>
      <c r="M131" s="203"/>
      <c r="N131" s="204"/>
      <c r="O131" s="204"/>
      <c r="P131" s="205">
        <f>P132+P161+P164+P169+P178+P281+P291+P294</f>
        <v>0</v>
      </c>
      <c r="Q131" s="204"/>
      <c r="R131" s="205">
        <f>R132+R161+R164+R169+R178+R281+R291+R294</f>
        <v>1823.6495938800001</v>
      </c>
      <c r="S131" s="204"/>
      <c r="T131" s="206">
        <f>T132+T161+T164+T169+T178+T281+T291+T294</f>
        <v>77.64152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7" t="s">
        <v>82</v>
      </c>
      <c r="AT131" s="208" t="s">
        <v>73</v>
      </c>
      <c r="AU131" s="208" t="s">
        <v>74</v>
      </c>
      <c r="AY131" s="207" t="s">
        <v>123</v>
      </c>
      <c r="BK131" s="209">
        <f>BK132+BK161+BK164+BK169+BK178+BK281+BK291+BK294</f>
        <v>0</v>
      </c>
    </row>
    <row r="132" s="12" customFormat="1" ht="22.8" customHeight="1">
      <c r="A132" s="12"/>
      <c r="B132" s="196"/>
      <c r="C132" s="197"/>
      <c r="D132" s="198" t="s">
        <v>73</v>
      </c>
      <c r="E132" s="210" t="s">
        <v>82</v>
      </c>
      <c r="F132" s="210" t="s">
        <v>124</v>
      </c>
      <c r="G132" s="197"/>
      <c r="H132" s="197"/>
      <c r="I132" s="200"/>
      <c r="J132" s="211">
        <f>BK132</f>
        <v>0</v>
      </c>
      <c r="K132" s="197"/>
      <c r="L132" s="202"/>
      <c r="M132" s="203"/>
      <c r="N132" s="204"/>
      <c r="O132" s="204"/>
      <c r="P132" s="205">
        <f>SUM(P133:P160)</f>
        <v>0</v>
      </c>
      <c r="Q132" s="204"/>
      <c r="R132" s="205">
        <f>SUM(R133:R160)</f>
        <v>1155.15877</v>
      </c>
      <c r="S132" s="204"/>
      <c r="T132" s="206">
        <f>SUM(T133:T160)</f>
        <v>69.844999999999999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07" t="s">
        <v>82</v>
      </c>
      <c r="AT132" s="208" t="s">
        <v>73</v>
      </c>
      <c r="AU132" s="208" t="s">
        <v>82</v>
      </c>
      <c r="AY132" s="207" t="s">
        <v>123</v>
      </c>
      <c r="BK132" s="209">
        <f>SUM(BK133:BK160)</f>
        <v>0</v>
      </c>
    </row>
    <row r="133" s="2" customFormat="1" ht="24.15" customHeight="1">
      <c r="A133" s="35"/>
      <c r="B133" s="36"/>
      <c r="C133" s="212" t="s">
        <v>82</v>
      </c>
      <c r="D133" s="212" t="s">
        <v>125</v>
      </c>
      <c r="E133" s="213" t="s">
        <v>126</v>
      </c>
      <c r="F133" s="214" t="s">
        <v>127</v>
      </c>
      <c r="G133" s="215" t="s">
        <v>128</v>
      </c>
      <c r="H133" s="216">
        <v>13.6</v>
      </c>
      <c r="I133" s="217"/>
      <c r="J133" s="218">
        <f>ROUND(I133*H133,2)</f>
        <v>0</v>
      </c>
      <c r="K133" s="219"/>
      <c r="L133" s="41"/>
      <c r="M133" s="220" t="s">
        <v>1</v>
      </c>
      <c r="N133" s="221" t="s">
        <v>39</v>
      </c>
      <c r="O133" s="88"/>
      <c r="P133" s="222">
        <f>O133*H133</f>
        <v>0</v>
      </c>
      <c r="Q133" s="222">
        <v>0</v>
      </c>
      <c r="R133" s="222">
        <f>Q133*H133</f>
        <v>0</v>
      </c>
      <c r="S133" s="222">
        <v>0.255</v>
      </c>
      <c r="T133" s="223">
        <f>S133*H133</f>
        <v>3.468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4" t="s">
        <v>129</v>
      </c>
      <c r="AT133" s="224" t="s">
        <v>125</v>
      </c>
      <c r="AU133" s="224" t="s">
        <v>84</v>
      </c>
      <c r="AY133" s="14" t="s">
        <v>123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4" t="s">
        <v>82</v>
      </c>
      <c r="BK133" s="225">
        <f>ROUND(I133*H133,2)</f>
        <v>0</v>
      </c>
      <c r="BL133" s="14" t="s">
        <v>129</v>
      </c>
      <c r="BM133" s="224" t="s">
        <v>130</v>
      </c>
    </row>
    <row r="134" s="2" customFormat="1" ht="24.15" customHeight="1">
      <c r="A134" s="35"/>
      <c r="B134" s="36"/>
      <c r="C134" s="212" t="s">
        <v>84</v>
      </c>
      <c r="D134" s="212" t="s">
        <v>125</v>
      </c>
      <c r="E134" s="213" t="s">
        <v>131</v>
      </c>
      <c r="F134" s="214" t="s">
        <v>132</v>
      </c>
      <c r="G134" s="215" t="s">
        <v>128</v>
      </c>
      <c r="H134" s="216">
        <v>43</v>
      </c>
      <c r="I134" s="217"/>
      <c r="J134" s="218">
        <f>ROUND(I134*H134,2)</f>
        <v>0</v>
      </c>
      <c r="K134" s="219"/>
      <c r="L134" s="41"/>
      <c r="M134" s="220" t="s">
        <v>1</v>
      </c>
      <c r="N134" s="221" t="s">
        <v>39</v>
      </c>
      <c r="O134" s="88"/>
      <c r="P134" s="222">
        <f>O134*H134</f>
        <v>0</v>
      </c>
      <c r="Q134" s="222">
        <v>0</v>
      </c>
      <c r="R134" s="222">
        <f>Q134*H134</f>
        <v>0</v>
      </c>
      <c r="S134" s="222">
        <v>0.26000000000000001</v>
      </c>
      <c r="T134" s="223">
        <f>S134*H134</f>
        <v>11.18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4" t="s">
        <v>129</v>
      </c>
      <c r="AT134" s="224" t="s">
        <v>125</v>
      </c>
      <c r="AU134" s="224" t="s">
        <v>84</v>
      </c>
      <c r="AY134" s="14" t="s">
        <v>123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4" t="s">
        <v>82</v>
      </c>
      <c r="BK134" s="225">
        <f>ROUND(I134*H134,2)</f>
        <v>0</v>
      </c>
      <c r="BL134" s="14" t="s">
        <v>129</v>
      </c>
      <c r="BM134" s="224" t="s">
        <v>133</v>
      </c>
    </row>
    <row r="135" s="2" customFormat="1" ht="24.15" customHeight="1">
      <c r="A135" s="35"/>
      <c r="B135" s="36"/>
      <c r="C135" s="212" t="s">
        <v>134</v>
      </c>
      <c r="D135" s="212" t="s">
        <v>125</v>
      </c>
      <c r="E135" s="213" t="s">
        <v>135</v>
      </c>
      <c r="F135" s="214" t="s">
        <v>136</v>
      </c>
      <c r="G135" s="215" t="s">
        <v>128</v>
      </c>
      <c r="H135" s="216">
        <v>149.59999999999999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39</v>
      </c>
      <c r="O135" s="88"/>
      <c r="P135" s="222">
        <f>O135*H135</f>
        <v>0</v>
      </c>
      <c r="Q135" s="222">
        <v>0</v>
      </c>
      <c r="R135" s="222">
        <f>Q135*H135</f>
        <v>0</v>
      </c>
      <c r="S135" s="222">
        <v>0.23999999999999999</v>
      </c>
      <c r="T135" s="223">
        <f>S135*H135</f>
        <v>35.903999999999996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129</v>
      </c>
      <c r="AT135" s="224" t="s">
        <v>125</v>
      </c>
      <c r="AU135" s="224" t="s">
        <v>84</v>
      </c>
      <c r="AY135" s="14" t="s">
        <v>123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4" t="s">
        <v>82</v>
      </c>
      <c r="BK135" s="225">
        <f>ROUND(I135*H135,2)</f>
        <v>0</v>
      </c>
      <c r="BL135" s="14" t="s">
        <v>129</v>
      </c>
      <c r="BM135" s="224" t="s">
        <v>137</v>
      </c>
    </row>
    <row r="136" s="2" customFormat="1" ht="24.15" customHeight="1">
      <c r="A136" s="35"/>
      <c r="B136" s="36"/>
      <c r="C136" s="212" t="s">
        <v>129</v>
      </c>
      <c r="D136" s="212" t="s">
        <v>125</v>
      </c>
      <c r="E136" s="213" t="s">
        <v>138</v>
      </c>
      <c r="F136" s="214" t="s">
        <v>139</v>
      </c>
      <c r="G136" s="215" t="s">
        <v>128</v>
      </c>
      <c r="H136" s="216">
        <v>93</v>
      </c>
      <c r="I136" s="217"/>
      <c r="J136" s="218">
        <f>ROUND(I136*H136,2)</f>
        <v>0</v>
      </c>
      <c r="K136" s="219"/>
      <c r="L136" s="41"/>
      <c r="M136" s="220" t="s">
        <v>1</v>
      </c>
      <c r="N136" s="221" t="s">
        <v>39</v>
      </c>
      <c r="O136" s="88"/>
      <c r="P136" s="222">
        <f>O136*H136</f>
        <v>0</v>
      </c>
      <c r="Q136" s="222">
        <v>0</v>
      </c>
      <c r="R136" s="222">
        <f>Q136*H136</f>
        <v>0</v>
      </c>
      <c r="S136" s="222">
        <v>0.18099999999999999</v>
      </c>
      <c r="T136" s="223">
        <f>S136*H136</f>
        <v>16.832999999999998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4" t="s">
        <v>129</v>
      </c>
      <c r="AT136" s="224" t="s">
        <v>125</v>
      </c>
      <c r="AU136" s="224" t="s">
        <v>84</v>
      </c>
      <c r="AY136" s="14" t="s">
        <v>123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4" t="s">
        <v>82</v>
      </c>
      <c r="BK136" s="225">
        <f>ROUND(I136*H136,2)</f>
        <v>0</v>
      </c>
      <c r="BL136" s="14" t="s">
        <v>129</v>
      </c>
      <c r="BM136" s="224" t="s">
        <v>140</v>
      </c>
    </row>
    <row r="137" s="2" customFormat="1" ht="16.5" customHeight="1">
      <c r="A137" s="35"/>
      <c r="B137" s="36"/>
      <c r="C137" s="212" t="s">
        <v>141</v>
      </c>
      <c r="D137" s="212" t="s">
        <v>125</v>
      </c>
      <c r="E137" s="213" t="s">
        <v>142</v>
      </c>
      <c r="F137" s="214" t="s">
        <v>143</v>
      </c>
      <c r="G137" s="215" t="s">
        <v>144</v>
      </c>
      <c r="H137" s="216">
        <v>12</v>
      </c>
      <c r="I137" s="217"/>
      <c r="J137" s="218">
        <f>ROUND(I137*H137,2)</f>
        <v>0</v>
      </c>
      <c r="K137" s="219"/>
      <c r="L137" s="41"/>
      <c r="M137" s="220" t="s">
        <v>1</v>
      </c>
      <c r="N137" s="221" t="s">
        <v>39</v>
      </c>
      <c r="O137" s="88"/>
      <c r="P137" s="222">
        <f>O137*H137</f>
        <v>0</v>
      </c>
      <c r="Q137" s="222">
        <v>0</v>
      </c>
      <c r="R137" s="222">
        <f>Q137*H137</f>
        <v>0</v>
      </c>
      <c r="S137" s="222">
        <v>0.20499999999999999</v>
      </c>
      <c r="T137" s="223">
        <f>S137*H137</f>
        <v>2.46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4" t="s">
        <v>129</v>
      </c>
      <c r="AT137" s="224" t="s">
        <v>125</v>
      </c>
      <c r="AU137" s="224" t="s">
        <v>84</v>
      </c>
      <c r="AY137" s="14" t="s">
        <v>123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4" t="s">
        <v>82</v>
      </c>
      <c r="BK137" s="225">
        <f>ROUND(I137*H137,2)</f>
        <v>0</v>
      </c>
      <c r="BL137" s="14" t="s">
        <v>129</v>
      </c>
      <c r="BM137" s="224" t="s">
        <v>145</v>
      </c>
    </row>
    <row r="138" s="2" customFormat="1" ht="24.15" customHeight="1">
      <c r="A138" s="35"/>
      <c r="B138" s="36"/>
      <c r="C138" s="212" t="s">
        <v>146</v>
      </c>
      <c r="D138" s="212" t="s">
        <v>125</v>
      </c>
      <c r="E138" s="213" t="s">
        <v>147</v>
      </c>
      <c r="F138" s="214" t="s">
        <v>148</v>
      </c>
      <c r="G138" s="215" t="s">
        <v>144</v>
      </c>
      <c r="H138" s="216">
        <v>45</v>
      </c>
      <c r="I138" s="217"/>
      <c r="J138" s="218">
        <f>ROUND(I138*H138,2)</f>
        <v>0</v>
      </c>
      <c r="K138" s="219"/>
      <c r="L138" s="41"/>
      <c r="M138" s="220" t="s">
        <v>1</v>
      </c>
      <c r="N138" s="221" t="s">
        <v>39</v>
      </c>
      <c r="O138" s="88"/>
      <c r="P138" s="222">
        <f>O138*H138</f>
        <v>0</v>
      </c>
      <c r="Q138" s="222">
        <v>0.0086800000000000002</v>
      </c>
      <c r="R138" s="222">
        <f>Q138*H138</f>
        <v>0.3906</v>
      </c>
      <c r="S138" s="222">
        <v>0</v>
      </c>
      <c r="T138" s="22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4" t="s">
        <v>129</v>
      </c>
      <c r="AT138" s="224" t="s">
        <v>125</v>
      </c>
      <c r="AU138" s="224" t="s">
        <v>84</v>
      </c>
      <c r="AY138" s="14" t="s">
        <v>123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4" t="s">
        <v>82</v>
      </c>
      <c r="BK138" s="225">
        <f>ROUND(I138*H138,2)</f>
        <v>0</v>
      </c>
      <c r="BL138" s="14" t="s">
        <v>129</v>
      </c>
      <c r="BM138" s="224" t="s">
        <v>149</v>
      </c>
    </row>
    <row r="139" s="2" customFormat="1" ht="24.15" customHeight="1">
      <c r="A139" s="35"/>
      <c r="B139" s="36"/>
      <c r="C139" s="212" t="s">
        <v>150</v>
      </c>
      <c r="D139" s="212" t="s">
        <v>125</v>
      </c>
      <c r="E139" s="213" t="s">
        <v>151</v>
      </c>
      <c r="F139" s="214" t="s">
        <v>152</v>
      </c>
      <c r="G139" s="215" t="s">
        <v>144</v>
      </c>
      <c r="H139" s="216">
        <v>224.19999999999999</v>
      </c>
      <c r="I139" s="217"/>
      <c r="J139" s="218">
        <f>ROUND(I139*H139,2)</f>
        <v>0</v>
      </c>
      <c r="K139" s="219"/>
      <c r="L139" s="41"/>
      <c r="M139" s="220" t="s">
        <v>1</v>
      </c>
      <c r="N139" s="221" t="s">
        <v>39</v>
      </c>
      <c r="O139" s="88"/>
      <c r="P139" s="222">
        <f>O139*H139</f>
        <v>0</v>
      </c>
      <c r="Q139" s="222">
        <v>0.036900000000000002</v>
      </c>
      <c r="R139" s="222">
        <f>Q139*H139</f>
        <v>8.2729800000000004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129</v>
      </c>
      <c r="AT139" s="224" t="s">
        <v>125</v>
      </c>
      <c r="AU139" s="224" t="s">
        <v>84</v>
      </c>
      <c r="AY139" s="14" t="s">
        <v>123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4" t="s">
        <v>82</v>
      </c>
      <c r="BK139" s="225">
        <f>ROUND(I139*H139,2)</f>
        <v>0</v>
      </c>
      <c r="BL139" s="14" t="s">
        <v>129</v>
      </c>
      <c r="BM139" s="224" t="s">
        <v>153</v>
      </c>
    </row>
    <row r="140" s="2" customFormat="1" ht="24.15" customHeight="1">
      <c r="A140" s="35"/>
      <c r="B140" s="36"/>
      <c r="C140" s="212" t="s">
        <v>154</v>
      </c>
      <c r="D140" s="212" t="s">
        <v>125</v>
      </c>
      <c r="E140" s="213" t="s">
        <v>155</v>
      </c>
      <c r="F140" s="214" t="s">
        <v>156</v>
      </c>
      <c r="G140" s="215" t="s">
        <v>157</v>
      </c>
      <c r="H140" s="216">
        <v>33.939999999999998</v>
      </c>
      <c r="I140" s="217"/>
      <c r="J140" s="218">
        <f>ROUND(I140*H140,2)</f>
        <v>0</v>
      </c>
      <c r="K140" s="219"/>
      <c r="L140" s="41"/>
      <c r="M140" s="220" t="s">
        <v>1</v>
      </c>
      <c r="N140" s="221" t="s">
        <v>39</v>
      </c>
      <c r="O140" s="88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4" t="s">
        <v>129</v>
      </c>
      <c r="AT140" s="224" t="s">
        <v>125</v>
      </c>
      <c r="AU140" s="224" t="s">
        <v>84</v>
      </c>
      <c r="AY140" s="14" t="s">
        <v>123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4" t="s">
        <v>82</v>
      </c>
      <c r="BK140" s="225">
        <f>ROUND(I140*H140,2)</f>
        <v>0</v>
      </c>
      <c r="BL140" s="14" t="s">
        <v>129</v>
      </c>
      <c r="BM140" s="224" t="s">
        <v>158</v>
      </c>
    </row>
    <row r="141" s="2" customFormat="1" ht="24.15" customHeight="1">
      <c r="A141" s="35"/>
      <c r="B141" s="36"/>
      <c r="C141" s="212" t="s">
        <v>159</v>
      </c>
      <c r="D141" s="212" t="s">
        <v>125</v>
      </c>
      <c r="E141" s="213" t="s">
        <v>160</v>
      </c>
      <c r="F141" s="214" t="s">
        <v>161</v>
      </c>
      <c r="G141" s="215" t="s">
        <v>128</v>
      </c>
      <c r="H141" s="216">
        <v>400</v>
      </c>
      <c r="I141" s="217"/>
      <c r="J141" s="218">
        <f>ROUND(I141*H141,2)</f>
        <v>0</v>
      </c>
      <c r="K141" s="219"/>
      <c r="L141" s="41"/>
      <c r="M141" s="220" t="s">
        <v>1</v>
      </c>
      <c r="N141" s="221" t="s">
        <v>39</v>
      </c>
      <c r="O141" s="88"/>
      <c r="P141" s="222">
        <f>O141*H141</f>
        <v>0</v>
      </c>
      <c r="Q141" s="222">
        <v>0</v>
      </c>
      <c r="R141" s="222">
        <f>Q141*H141</f>
        <v>0</v>
      </c>
      <c r="S141" s="222">
        <v>0</v>
      </c>
      <c r="T141" s="22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4" t="s">
        <v>129</v>
      </c>
      <c r="AT141" s="224" t="s">
        <v>125</v>
      </c>
      <c r="AU141" s="224" t="s">
        <v>84</v>
      </c>
      <c r="AY141" s="14" t="s">
        <v>123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4" t="s">
        <v>82</v>
      </c>
      <c r="BK141" s="225">
        <f>ROUND(I141*H141,2)</f>
        <v>0</v>
      </c>
      <c r="BL141" s="14" t="s">
        <v>129</v>
      </c>
      <c r="BM141" s="224" t="s">
        <v>162</v>
      </c>
    </row>
    <row r="142" s="2" customFormat="1" ht="33" customHeight="1">
      <c r="A142" s="35"/>
      <c r="B142" s="36"/>
      <c r="C142" s="212" t="s">
        <v>163</v>
      </c>
      <c r="D142" s="212" t="s">
        <v>125</v>
      </c>
      <c r="E142" s="213" t="s">
        <v>164</v>
      </c>
      <c r="F142" s="214" t="s">
        <v>165</v>
      </c>
      <c r="G142" s="215" t="s">
        <v>157</v>
      </c>
      <c r="H142" s="216">
        <v>537.18700000000001</v>
      </c>
      <c r="I142" s="217"/>
      <c r="J142" s="218">
        <f>ROUND(I142*H142,2)</f>
        <v>0</v>
      </c>
      <c r="K142" s="219"/>
      <c r="L142" s="41"/>
      <c r="M142" s="220" t="s">
        <v>1</v>
      </c>
      <c r="N142" s="221" t="s">
        <v>39</v>
      </c>
      <c r="O142" s="88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4" t="s">
        <v>129</v>
      </c>
      <c r="AT142" s="224" t="s">
        <v>125</v>
      </c>
      <c r="AU142" s="224" t="s">
        <v>84</v>
      </c>
      <c r="AY142" s="14" t="s">
        <v>123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4" t="s">
        <v>82</v>
      </c>
      <c r="BK142" s="225">
        <f>ROUND(I142*H142,2)</f>
        <v>0</v>
      </c>
      <c r="BL142" s="14" t="s">
        <v>129</v>
      </c>
      <c r="BM142" s="224" t="s">
        <v>166</v>
      </c>
    </row>
    <row r="143" s="2" customFormat="1" ht="33" customHeight="1">
      <c r="A143" s="35"/>
      <c r="B143" s="36"/>
      <c r="C143" s="212" t="s">
        <v>167</v>
      </c>
      <c r="D143" s="212" t="s">
        <v>125</v>
      </c>
      <c r="E143" s="213" t="s">
        <v>168</v>
      </c>
      <c r="F143" s="214" t="s">
        <v>169</v>
      </c>
      <c r="G143" s="215" t="s">
        <v>157</v>
      </c>
      <c r="H143" s="216">
        <v>358.12599999999998</v>
      </c>
      <c r="I143" s="217"/>
      <c r="J143" s="218">
        <f>ROUND(I143*H143,2)</f>
        <v>0</v>
      </c>
      <c r="K143" s="219"/>
      <c r="L143" s="41"/>
      <c r="M143" s="220" t="s">
        <v>1</v>
      </c>
      <c r="N143" s="221" t="s">
        <v>39</v>
      </c>
      <c r="O143" s="88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4" t="s">
        <v>129</v>
      </c>
      <c r="AT143" s="224" t="s">
        <v>125</v>
      </c>
      <c r="AU143" s="224" t="s">
        <v>84</v>
      </c>
      <c r="AY143" s="14" t="s">
        <v>123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4" t="s">
        <v>82</v>
      </c>
      <c r="BK143" s="225">
        <f>ROUND(I143*H143,2)</f>
        <v>0</v>
      </c>
      <c r="BL143" s="14" t="s">
        <v>129</v>
      </c>
      <c r="BM143" s="224" t="s">
        <v>170</v>
      </c>
    </row>
    <row r="144" s="2" customFormat="1" ht="33" customHeight="1">
      <c r="A144" s="35"/>
      <c r="B144" s="36"/>
      <c r="C144" s="212" t="s">
        <v>8</v>
      </c>
      <c r="D144" s="212" t="s">
        <v>125</v>
      </c>
      <c r="E144" s="213" t="s">
        <v>171</v>
      </c>
      <c r="F144" s="214" t="s">
        <v>172</v>
      </c>
      <c r="G144" s="215" t="s">
        <v>157</v>
      </c>
      <c r="H144" s="216">
        <v>298.43700000000001</v>
      </c>
      <c r="I144" s="217"/>
      <c r="J144" s="218">
        <f>ROUND(I144*H144,2)</f>
        <v>0</v>
      </c>
      <c r="K144" s="219"/>
      <c r="L144" s="41"/>
      <c r="M144" s="220" t="s">
        <v>1</v>
      </c>
      <c r="N144" s="221" t="s">
        <v>39</v>
      </c>
      <c r="O144" s="88"/>
      <c r="P144" s="222">
        <f>O144*H144</f>
        <v>0</v>
      </c>
      <c r="Q144" s="222">
        <v>0</v>
      </c>
      <c r="R144" s="222">
        <f>Q144*H144</f>
        <v>0</v>
      </c>
      <c r="S144" s="222">
        <v>0</v>
      </c>
      <c r="T144" s="22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4" t="s">
        <v>129</v>
      </c>
      <c r="AT144" s="224" t="s">
        <v>125</v>
      </c>
      <c r="AU144" s="224" t="s">
        <v>84</v>
      </c>
      <c r="AY144" s="14" t="s">
        <v>123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4" t="s">
        <v>82</v>
      </c>
      <c r="BK144" s="225">
        <f>ROUND(I144*H144,2)</f>
        <v>0</v>
      </c>
      <c r="BL144" s="14" t="s">
        <v>129</v>
      </c>
      <c r="BM144" s="224" t="s">
        <v>173</v>
      </c>
    </row>
    <row r="145" s="2" customFormat="1" ht="33" customHeight="1">
      <c r="A145" s="35"/>
      <c r="B145" s="36"/>
      <c r="C145" s="212" t="s">
        <v>174</v>
      </c>
      <c r="D145" s="212" t="s">
        <v>125</v>
      </c>
      <c r="E145" s="213" t="s">
        <v>175</v>
      </c>
      <c r="F145" s="214" t="s">
        <v>176</v>
      </c>
      <c r="G145" s="215" t="s">
        <v>157</v>
      </c>
      <c r="H145" s="216">
        <v>22.523</v>
      </c>
      <c r="I145" s="217"/>
      <c r="J145" s="218">
        <f>ROUND(I145*H145,2)</f>
        <v>0</v>
      </c>
      <c r="K145" s="219"/>
      <c r="L145" s="41"/>
      <c r="M145" s="220" t="s">
        <v>1</v>
      </c>
      <c r="N145" s="221" t="s">
        <v>39</v>
      </c>
      <c r="O145" s="88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4" t="s">
        <v>129</v>
      </c>
      <c r="AT145" s="224" t="s">
        <v>125</v>
      </c>
      <c r="AU145" s="224" t="s">
        <v>84</v>
      </c>
      <c r="AY145" s="14" t="s">
        <v>123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4" t="s">
        <v>82</v>
      </c>
      <c r="BK145" s="225">
        <f>ROUND(I145*H145,2)</f>
        <v>0</v>
      </c>
      <c r="BL145" s="14" t="s">
        <v>129</v>
      </c>
      <c r="BM145" s="224" t="s">
        <v>177</v>
      </c>
    </row>
    <row r="146" s="2" customFormat="1" ht="33" customHeight="1">
      <c r="A146" s="35"/>
      <c r="B146" s="36"/>
      <c r="C146" s="212" t="s">
        <v>178</v>
      </c>
      <c r="D146" s="212" t="s">
        <v>125</v>
      </c>
      <c r="E146" s="213" t="s">
        <v>179</v>
      </c>
      <c r="F146" s="214" t="s">
        <v>180</v>
      </c>
      <c r="G146" s="215" t="s">
        <v>157</v>
      </c>
      <c r="H146" s="216">
        <v>22.523</v>
      </c>
      <c r="I146" s="217"/>
      <c r="J146" s="218">
        <f>ROUND(I146*H146,2)</f>
        <v>0</v>
      </c>
      <c r="K146" s="219"/>
      <c r="L146" s="41"/>
      <c r="M146" s="220" t="s">
        <v>1</v>
      </c>
      <c r="N146" s="221" t="s">
        <v>39</v>
      </c>
      <c r="O146" s="88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4" t="s">
        <v>129</v>
      </c>
      <c r="AT146" s="224" t="s">
        <v>125</v>
      </c>
      <c r="AU146" s="224" t="s">
        <v>84</v>
      </c>
      <c r="AY146" s="14" t="s">
        <v>123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4" t="s">
        <v>82</v>
      </c>
      <c r="BK146" s="225">
        <f>ROUND(I146*H146,2)</f>
        <v>0</v>
      </c>
      <c r="BL146" s="14" t="s">
        <v>129</v>
      </c>
      <c r="BM146" s="224" t="s">
        <v>181</v>
      </c>
    </row>
    <row r="147" s="2" customFormat="1" ht="33" customHeight="1">
      <c r="A147" s="35"/>
      <c r="B147" s="36"/>
      <c r="C147" s="212" t="s">
        <v>182</v>
      </c>
      <c r="D147" s="212" t="s">
        <v>125</v>
      </c>
      <c r="E147" s="213" t="s">
        <v>183</v>
      </c>
      <c r="F147" s="214" t="s">
        <v>184</v>
      </c>
      <c r="G147" s="215" t="s">
        <v>157</v>
      </c>
      <c r="H147" s="216">
        <v>15.015000000000001</v>
      </c>
      <c r="I147" s="217"/>
      <c r="J147" s="218">
        <f>ROUND(I147*H147,2)</f>
        <v>0</v>
      </c>
      <c r="K147" s="219"/>
      <c r="L147" s="41"/>
      <c r="M147" s="220" t="s">
        <v>1</v>
      </c>
      <c r="N147" s="221" t="s">
        <v>39</v>
      </c>
      <c r="O147" s="88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129</v>
      </c>
      <c r="AT147" s="224" t="s">
        <v>125</v>
      </c>
      <c r="AU147" s="224" t="s">
        <v>84</v>
      </c>
      <c r="AY147" s="14" t="s">
        <v>123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4" t="s">
        <v>82</v>
      </c>
      <c r="BK147" s="225">
        <f>ROUND(I147*H147,2)</f>
        <v>0</v>
      </c>
      <c r="BL147" s="14" t="s">
        <v>129</v>
      </c>
      <c r="BM147" s="224" t="s">
        <v>185</v>
      </c>
    </row>
    <row r="148" s="2" customFormat="1" ht="33" customHeight="1">
      <c r="A148" s="35"/>
      <c r="B148" s="36"/>
      <c r="C148" s="212" t="s">
        <v>186</v>
      </c>
      <c r="D148" s="212" t="s">
        <v>125</v>
      </c>
      <c r="E148" s="213" t="s">
        <v>187</v>
      </c>
      <c r="F148" s="214" t="s">
        <v>188</v>
      </c>
      <c r="G148" s="215" t="s">
        <v>157</v>
      </c>
      <c r="H148" s="216">
        <v>12.513</v>
      </c>
      <c r="I148" s="217"/>
      <c r="J148" s="218">
        <f>ROUND(I148*H148,2)</f>
        <v>0</v>
      </c>
      <c r="K148" s="219"/>
      <c r="L148" s="41"/>
      <c r="M148" s="220" t="s">
        <v>1</v>
      </c>
      <c r="N148" s="221" t="s">
        <v>39</v>
      </c>
      <c r="O148" s="88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4" t="s">
        <v>129</v>
      </c>
      <c r="AT148" s="224" t="s">
        <v>125</v>
      </c>
      <c r="AU148" s="224" t="s">
        <v>84</v>
      </c>
      <c r="AY148" s="14" t="s">
        <v>123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4" t="s">
        <v>82</v>
      </c>
      <c r="BK148" s="225">
        <f>ROUND(I148*H148,2)</f>
        <v>0</v>
      </c>
      <c r="BL148" s="14" t="s">
        <v>129</v>
      </c>
      <c r="BM148" s="224" t="s">
        <v>189</v>
      </c>
    </row>
    <row r="149" s="2" customFormat="1" ht="21.75" customHeight="1">
      <c r="A149" s="35"/>
      <c r="B149" s="36"/>
      <c r="C149" s="212" t="s">
        <v>190</v>
      </c>
      <c r="D149" s="212" t="s">
        <v>125</v>
      </c>
      <c r="E149" s="213" t="s">
        <v>191</v>
      </c>
      <c r="F149" s="214" t="s">
        <v>192</v>
      </c>
      <c r="G149" s="215" t="s">
        <v>128</v>
      </c>
      <c r="H149" s="216">
        <v>1521.4000000000001</v>
      </c>
      <c r="I149" s="217"/>
      <c r="J149" s="218">
        <f>ROUND(I149*H149,2)</f>
        <v>0</v>
      </c>
      <c r="K149" s="219"/>
      <c r="L149" s="41"/>
      <c r="M149" s="220" t="s">
        <v>1</v>
      </c>
      <c r="N149" s="221" t="s">
        <v>39</v>
      </c>
      <c r="O149" s="88"/>
      <c r="P149" s="222">
        <f>O149*H149</f>
        <v>0</v>
      </c>
      <c r="Q149" s="222">
        <v>0.00084999999999999995</v>
      </c>
      <c r="R149" s="222">
        <f>Q149*H149</f>
        <v>1.2931900000000001</v>
      </c>
      <c r="S149" s="222">
        <v>0</v>
      </c>
      <c r="T149" s="22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4" t="s">
        <v>129</v>
      </c>
      <c r="AT149" s="224" t="s">
        <v>125</v>
      </c>
      <c r="AU149" s="224" t="s">
        <v>84</v>
      </c>
      <c r="AY149" s="14" t="s">
        <v>123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4" t="s">
        <v>82</v>
      </c>
      <c r="BK149" s="225">
        <f>ROUND(I149*H149,2)</f>
        <v>0</v>
      </c>
      <c r="BL149" s="14" t="s">
        <v>129</v>
      </c>
      <c r="BM149" s="224" t="s">
        <v>193</v>
      </c>
    </row>
    <row r="150" s="2" customFormat="1" ht="24.15" customHeight="1">
      <c r="A150" s="35"/>
      <c r="B150" s="36"/>
      <c r="C150" s="212" t="s">
        <v>194</v>
      </c>
      <c r="D150" s="212" t="s">
        <v>125</v>
      </c>
      <c r="E150" s="213" t="s">
        <v>195</v>
      </c>
      <c r="F150" s="214" t="s">
        <v>196</v>
      </c>
      <c r="G150" s="215" t="s">
        <v>128</v>
      </c>
      <c r="H150" s="216">
        <v>1521.4000000000001</v>
      </c>
      <c r="I150" s="217"/>
      <c r="J150" s="218">
        <f>ROUND(I150*H150,2)</f>
        <v>0</v>
      </c>
      <c r="K150" s="219"/>
      <c r="L150" s="41"/>
      <c r="M150" s="220" t="s">
        <v>1</v>
      </c>
      <c r="N150" s="221" t="s">
        <v>39</v>
      </c>
      <c r="O150" s="88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129</v>
      </c>
      <c r="AT150" s="224" t="s">
        <v>125</v>
      </c>
      <c r="AU150" s="224" t="s">
        <v>84</v>
      </c>
      <c r="AY150" s="14" t="s">
        <v>123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4" t="s">
        <v>82</v>
      </c>
      <c r="BK150" s="225">
        <f>ROUND(I150*H150,2)</f>
        <v>0</v>
      </c>
      <c r="BL150" s="14" t="s">
        <v>129</v>
      </c>
      <c r="BM150" s="224" t="s">
        <v>197</v>
      </c>
    </row>
    <row r="151" s="2" customFormat="1" ht="24.15" customHeight="1">
      <c r="A151" s="35"/>
      <c r="B151" s="36"/>
      <c r="C151" s="212" t="s">
        <v>198</v>
      </c>
      <c r="D151" s="212" t="s">
        <v>125</v>
      </c>
      <c r="E151" s="213" t="s">
        <v>199</v>
      </c>
      <c r="F151" s="214" t="s">
        <v>200</v>
      </c>
      <c r="G151" s="215" t="s">
        <v>157</v>
      </c>
      <c r="H151" s="216">
        <v>1193.75</v>
      </c>
      <c r="I151" s="217"/>
      <c r="J151" s="218">
        <f>ROUND(I151*H151,2)</f>
        <v>0</v>
      </c>
      <c r="K151" s="219"/>
      <c r="L151" s="41"/>
      <c r="M151" s="220" t="s">
        <v>1</v>
      </c>
      <c r="N151" s="221" t="s">
        <v>39</v>
      </c>
      <c r="O151" s="88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4" t="s">
        <v>129</v>
      </c>
      <c r="AT151" s="224" t="s">
        <v>125</v>
      </c>
      <c r="AU151" s="224" t="s">
        <v>84</v>
      </c>
      <c r="AY151" s="14" t="s">
        <v>123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4" t="s">
        <v>82</v>
      </c>
      <c r="BK151" s="225">
        <f>ROUND(I151*H151,2)</f>
        <v>0</v>
      </c>
      <c r="BL151" s="14" t="s">
        <v>129</v>
      </c>
      <c r="BM151" s="224" t="s">
        <v>201</v>
      </c>
    </row>
    <row r="152" s="2" customFormat="1" ht="37.8" customHeight="1">
      <c r="A152" s="35"/>
      <c r="B152" s="36"/>
      <c r="C152" s="212" t="s">
        <v>202</v>
      </c>
      <c r="D152" s="212" t="s">
        <v>125</v>
      </c>
      <c r="E152" s="213" t="s">
        <v>203</v>
      </c>
      <c r="F152" s="214" t="s">
        <v>204</v>
      </c>
      <c r="G152" s="215" t="s">
        <v>157</v>
      </c>
      <c r="H152" s="216">
        <v>358.92399999999998</v>
      </c>
      <c r="I152" s="217"/>
      <c r="J152" s="218">
        <f>ROUND(I152*H152,2)</f>
        <v>0</v>
      </c>
      <c r="K152" s="219"/>
      <c r="L152" s="41"/>
      <c r="M152" s="220" t="s">
        <v>1</v>
      </c>
      <c r="N152" s="221" t="s">
        <v>39</v>
      </c>
      <c r="O152" s="88"/>
      <c r="P152" s="222">
        <f>O152*H152</f>
        <v>0</v>
      </c>
      <c r="Q152" s="222">
        <v>0</v>
      </c>
      <c r="R152" s="222">
        <f>Q152*H152</f>
        <v>0</v>
      </c>
      <c r="S152" s="222">
        <v>0</v>
      </c>
      <c r="T152" s="22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4" t="s">
        <v>129</v>
      </c>
      <c r="AT152" s="224" t="s">
        <v>125</v>
      </c>
      <c r="AU152" s="224" t="s">
        <v>84</v>
      </c>
      <c r="AY152" s="14" t="s">
        <v>123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4" t="s">
        <v>82</v>
      </c>
      <c r="BK152" s="225">
        <f>ROUND(I152*H152,2)</f>
        <v>0</v>
      </c>
      <c r="BL152" s="14" t="s">
        <v>129</v>
      </c>
      <c r="BM152" s="224" t="s">
        <v>205</v>
      </c>
    </row>
    <row r="153" s="2" customFormat="1" ht="37.8" customHeight="1">
      <c r="A153" s="35"/>
      <c r="B153" s="36"/>
      <c r="C153" s="212" t="s">
        <v>7</v>
      </c>
      <c r="D153" s="212" t="s">
        <v>125</v>
      </c>
      <c r="E153" s="213" t="s">
        <v>206</v>
      </c>
      <c r="F153" s="214" t="s">
        <v>207</v>
      </c>
      <c r="G153" s="215" t="s">
        <v>157</v>
      </c>
      <c r="H153" s="216">
        <v>959.88599999999997</v>
      </c>
      <c r="I153" s="217"/>
      <c r="J153" s="218">
        <f>ROUND(I153*H153,2)</f>
        <v>0</v>
      </c>
      <c r="K153" s="219"/>
      <c r="L153" s="41"/>
      <c r="M153" s="220" t="s">
        <v>1</v>
      </c>
      <c r="N153" s="221" t="s">
        <v>39</v>
      </c>
      <c r="O153" s="88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4" t="s">
        <v>129</v>
      </c>
      <c r="AT153" s="224" t="s">
        <v>125</v>
      </c>
      <c r="AU153" s="224" t="s">
        <v>84</v>
      </c>
      <c r="AY153" s="14" t="s">
        <v>123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4" t="s">
        <v>82</v>
      </c>
      <c r="BK153" s="225">
        <f>ROUND(I153*H153,2)</f>
        <v>0</v>
      </c>
      <c r="BL153" s="14" t="s">
        <v>129</v>
      </c>
      <c r="BM153" s="224" t="s">
        <v>208</v>
      </c>
    </row>
    <row r="154" s="2" customFormat="1" ht="24.15" customHeight="1">
      <c r="A154" s="35"/>
      <c r="B154" s="36"/>
      <c r="C154" s="212" t="s">
        <v>209</v>
      </c>
      <c r="D154" s="212" t="s">
        <v>125</v>
      </c>
      <c r="E154" s="213" t="s">
        <v>210</v>
      </c>
      <c r="F154" s="214" t="s">
        <v>211</v>
      </c>
      <c r="G154" s="215" t="s">
        <v>157</v>
      </c>
      <c r="H154" s="216">
        <v>358.92399999999998</v>
      </c>
      <c r="I154" s="217"/>
      <c r="J154" s="218">
        <f>ROUND(I154*H154,2)</f>
        <v>0</v>
      </c>
      <c r="K154" s="219"/>
      <c r="L154" s="41"/>
      <c r="M154" s="220" t="s">
        <v>1</v>
      </c>
      <c r="N154" s="221" t="s">
        <v>39</v>
      </c>
      <c r="O154" s="88"/>
      <c r="P154" s="222">
        <f>O154*H154</f>
        <v>0</v>
      </c>
      <c r="Q154" s="222">
        <v>0</v>
      </c>
      <c r="R154" s="222">
        <f>Q154*H154</f>
        <v>0</v>
      </c>
      <c r="S154" s="222">
        <v>0</v>
      </c>
      <c r="T154" s="22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4" t="s">
        <v>129</v>
      </c>
      <c r="AT154" s="224" t="s">
        <v>125</v>
      </c>
      <c r="AU154" s="224" t="s">
        <v>84</v>
      </c>
      <c r="AY154" s="14" t="s">
        <v>123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14" t="s">
        <v>82</v>
      </c>
      <c r="BK154" s="225">
        <f>ROUND(I154*H154,2)</f>
        <v>0</v>
      </c>
      <c r="BL154" s="14" t="s">
        <v>129</v>
      </c>
      <c r="BM154" s="224" t="s">
        <v>212</v>
      </c>
    </row>
    <row r="155" s="2" customFormat="1" ht="33" customHeight="1">
      <c r="A155" s="35"/>
      <c r="B155" s="36"/>
      <c r="C155" s="212" t="s">
        <v>213</v>
      </c>
      <c r="D155" s="212" t="s">
        <v>125</v>
      </c>
      <c r="E155" s="213" t="s">
        <v>214</v>
      </c>
      <c r="F155" s="214" t="s">
        <v>215</v>
      </c>
      <c r="G155" s="215" t="s">
        <v>216</v>
      </c>
      <c r="H155" s="216">
        <v>1535.818</v>
      </c>
      <c r="I155" s="217"/>
      <c r="J155" s="218">
        <f>ROUND(I155*H155,2)</f>
        <v>0</v>
      </c>
      <c r="K155" s="219"/>
      <c r="L155" s="41"/>
      <c r="M155" s="220" t="s">
        <v>1</v>
      </c>
      <c r="N155" s="221" t="s">
        <v>39</v>
      </c>
      <c r="O155" s="88"/>
      <c r="P155" s="222">
        <f>O155*H155</f>
        <v>0</v>
      </c>
      <c r="Q155" s="222">
        <v>0</v>
      </c>
      <c r="R155" s="222">
        <f>Q155*H155</f>
        <v>0</v>
      </c>
      <c r="S155" s="222">
        <v>0</v>
      </c>
      <c r="T155" s="22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4" t="s">
        <v>129</v>
      </c>
      <c r="AT155" s="224" t="s">
        <v>125</v>
      </c>
      <c r="AU155" s="224" t="s">
        <v>84</v>
      </c>
      <c r="AY155" s="14" t="s">
        <v>123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4" t="s">
        <v>82</v>
      </c>
      <c r="BK155" s="225">
        <f>ROUND(I155*H155,2)</f>
        <v>0</v>
      </c>
      <c r="BL155" s="14" t="s">
        <v>129</v>
      </c>
      <c r="BM155" s="224" t="s">
        <v>217</v>
      </c>
    </row>
    <row r="156" s="2" customFormat="1" ht="16.5" customHeight="1">
      <c r="A156" s="35"/>
      <c r="B156" s="36"/>
      <c r="C156" s="212" t="s">
        <v>218</v>
      </c>
      <c r="D156" s="212" t="s">
        <v>125</v>
      </c>
      <c r="E156" s="213" t="s">
        <v>219</v>
      </c>
      <c r="F156" s="214" t="s">
        <v>220</v>
      </c>
      <c r="G156" s="215" t="s">
        <v>157</v>
      </c>
      <c r="H156" s="216">
        <v>959.88599999999997</v>
      </c>
      <c r="I156" s="217"/>
      <c r="J156" s="218">
        <f>ROUND(I156*H156,2)</f>
        <v>0</v>
      </c>
      <c r="K156" s="219"/>
      <c r="L156" s="41"/>
      <c r="M156" s="220" t="s">
        <v>1</v>
      </c>
      <c r="N156" s="221" t="s">
        <v>39</v>
      </c>
      <c r="O156" s="88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4" t="s">
        <v>129</v>
      </c>
      <c r="AT156" s="224" t="s">
        <v>125</v>
      </c>
      <c r="AU156" s="224" t="s">
        <v>84</v>
      </c>
      <c r="AY156" s="14" t="s">
        <v>123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4" t="s">
        <v>82</v>
      </c>
      <c r="BK156" s="225">
        <f>ROUND(I156*H156,2)</f>
        <v>0</v>
      </c>
      <c r="BL156" s="14" t="s">
        <v>129</v>
      </c>
      <c r="BM156" s="224" t="s">
        <v>221</v>
      </c>
    </row>
    <row r="157" s="2" customFormat="1" ht="24.15" customHeight="1">
      <c r="A157" s="35"/>
      <c r="B157" s="36"/>
      <c r="C157" s="212" t="s">
        <v>222</v>
      </c>
      <c r="D157" s="212" t="s">
        <v>125</v>
      </c>
      <c r="E157" s="213" t="s">
        <v>223</v>
      </c>
      <c r="F157" s="214" t="s">
        <v>224</v>
      </c>
      <c r="G157" s="215" t="s">
        <v>157</v>
      </c>
      <c r="H157" s="216">
        <v>361.279</v>
      </c>
      <c r="I157" s="217"/>
      <c r="J157" s="218">
        <f>ROUND(I157*H157,2)</f>
        <v>0</v>
      </c>
      <c r="K157" s="219"/>
      <c r="L157" s="41"/>
      <c r="M157" s="220" t="s">
        <v>1</v>
      </c>
      <c r="N157" s="221" t="s">
        <v>39</v>
      </c>
      <c r="O157" s="88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4" t="s">
        <v>129</v>
      </c>
      <c r="AT157" s="224" t="s">
        <v>125</v>
      </c>
      <c r="AU157" s="224" t="s">
        <v>84</v>
      </c>
      <c r="AY157" s="14" t="s">
        <v>123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4" t="s">
        <v>82</v>
      </c>
      <c r="BK157" s="225">
        <f>ROUND(I157*H157,2)</f>
        <v>0</v>
      </c>
      <c r="BL157" s="14" t="s">
        <v>129</v>
      </c>
      <c r="BM157" s="224" t="s">
        <v>225</v>
      </c>
    </row>
    <row r="158" s="2" customFormat="1" ht="24.15" customHeight="1">
      <c r="A158" s="35"/>
      <c r="B158" s="36"/>
      <c r="C158" s="212" t="s">
        <v>226</v>
      </c>
      <c r="D158" s="212" t="s">
        <v>125</v>
      </c>
      <c r="E158" s="213" t="s">
        <v>227</v>
      </c>
      <c r="F158" s="214" t="s">
        <v>228</v>
      </c>
      <c r="G158" s="215" t="s">
        <v>157</v>
      </c>
      <c r="H158" s="216">
        <v>715.75099999999998</v>
      </c>
      <c r="I158" s="217"/>
      <c r="J158" s="218">
        <f>ROUND(I158*H158,2)</f>
        <v>0</v>
      </c>
      <c r="K158" s="219"/>
      <c r="L158" s="41"/>
      <c r="M158" s="220" t="s">
        <v>1</v>
      </c>
      <c r="N158" s="221" t="s">
        <v>39</v>
      </c>
      <c r="O158" s="88"/>
      <c r="P158" s="222">
        <f>O158*H158</f>
        <v>0</v>
      </c>
      <c r="Q158" s="222">
        <v>0</v>
      </c>
      <c r="R158" s="222">
        <f>Q158*H158</f>
        <v>0</v>
      </c>
      <c r="S158" s="222">
        <v>0</v>
      </c>
      <c r="T158" s="22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4" t="s">
        <v>129</v>
      </c>
      <c r="AT158" s="224" t="s">
        <v>125</v>
      </c>
      <c r="AU158" s="224" t="s">
        <v>84</v>
      </c>
      <c r="AY158" s="14" t="s">
        <v>123</v>
      </c>
      <c r="BE158" s="225">
        <f>IF(N158="základní",J158,0)</f>
        <v>0</v>
      </c>
      <c r="BF158" s="225">
        <f>IF(N158="snížená",J158,0)</f>
        <v>0</v>
      </c>
      <c r="BG158" s="225">
        <f>IF(N158="zákl. přenesená",J158,0)</f>
        <v>0</v>
      </c>
      <c r="BH158" s="225">
        <f>IF(N158="sníž. přenesená",J158,0)</f>
        <v>0</v>
      </c>
      <c r="BI158" s="225">
        <f>IF(N158="nulová",J158,0)</f>
        <v>0</v>
      </c>
      <c r="BJ158" s="14" t="s">
        <v>82</v>
      </c>
      <c r="BK158" s="225">
        <f>ROUND(I158*H158,2)</f>
        <v>0</v>
      </c>
      <c r="BL158" s="14" t="s">
        <v>129</v>
      </c>
      <c r="BM158" s="224" t="s">
        <v>229</v>
      </c>
    </row>
    <row r="159" s="2" customFormat="1" ht="16.5" customHeight="1">
      <c r="A159" s="35"/>
      <c r="B159" s="36"/>
      <c r="C159" s="226" t="s">
        <v>230</v>
      </c>
      <c r="D159" s="226" t="s">
        <v>231</v>
      </c>
      <c r="E159" s="227" t="s">
        <v>232</v>
      </c>
      <c r="F159" s="228" t="s">
        <v>233</v>
      </c>
      <c r="G159" s="229" t="s">
        <v>216</v>
      </c>
      <c r="H159" s="230">
        <v>1145.202</v>
      </c>
      <c r="I159" s="231"/>
      <c r="J159" s="232">
        <f>ROUND(I159*H159,2)</f>
        <v>0</v>
      </c>
      <c r="K159" s="233"/>
      <c r="L159" s="234"/>
      <c r="M159" s="235" t="s">
        <v>1</v>
      </c>
      <c r="N159" s="236" t="s">
        <v>39</v>
      </c>
      <c r="O159" s="88"/>
      <c r="P159" s="222">
        <f>O159*H159</f>
        <v>0</v>
      </c>
      <c r="Q159" s="222">
        <v>1</v>
      </c>
      <c r="R159" s="222">
        <f>Q159*H159</f>
        <v>1145.202</v>
      </c>
      <c r="S159" s="222">
        <v>0</v>
      </c>
      <c r="T159" s="22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4" t="s">
        <v>154</v>
      </c>
      <c r="AT159" s="224" t="s">
        <v>231</v>
      </c>
      <c r="AU159" s="224" t="s">
        <v>84</v>
      </c>
      <c r="AY159" s="14" t="s">
        <v>123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4" t="s">
        <v>82</v>
      </c>
      <c r="BK159" s="225">
        <f>ROUND(I159*H159,2)</f>
        <v>0</v>
      </c>
      <c r="BL159" s="14" t="s">
        <v>129</v>
      </c>
      <c r="BM159" s="224" t="s">
        <v>234</v>
      </c>
    </row>
    <row r="160" s="2" customFormat="1" ht="33" customHeight="1">
      <c r="A160" s="35"/>
      <c r="B160" s="36"/>
      <c r="C160" s="212" t="s">
        <v>235</v>
      </c>
      <c r="D160" s="212" t="s">
        <v>125</v>
      </c>
      <c r="E160" s="213" t="s">
        <v>236</v>
      </c>
      <c r="F160" s="214" t="s">
        <v>237</v>
      </c>
      <c r="G160" s="215" t="s">
        <v>128</v>
      </c>
      <c r="H160" s="216">
        <v>400</v>
      </c>
      <c r="I160" s="217"/>
      <c r="J160" s="218">
        <f>ROUND(I160*H160,2)</f>
        <v>0</v>
      </c>
      <c r="K160" s="219"/>
      <c r="L160" s="41"/>
      <c r="M160" s="220" t="s">
        <v>1</v>
      </c>
      <c r="N160" s="221" t="s">
        <v>39</v>
      </c>
      <c r="O160" s="88"/>
      <c r="P160" s="222">
        <f>O160*H160</f>
        <v>0</v>
      </c>
      <c r="Q160" s="222">
        <v>0</v>
      </c>
      <c r="R160" s="222">
        <f>Q160*H160</f>
        <v>0</v>
      </c>
      <c r="S160" s="222">
        <v>0</v>
      </c>
      <c r="T160" s="22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4" t="s">
        <v>129</v>
      </c>
      <c r="AT160" s="224" t="s">
        <v>125</v>
      </c>
      <c r="AU160" s="224" t="s">
        <v>84</v>
      </c>
      <c r="AY160" s="14" t="s">
        <v>123</v>
      </c>
      <c r="BE160" s="225">
        <f>IF(N160="základní",J160,0)</f>
        <v>0</v>
      </c>
      <c r="BF160" s="225">
        <f>IF(N160="snížená",J160,0)</f>
        <v>0</v>
      </c>
      <c r="BG160" s="225">
        <f>IF(N160="zákl. přenesená",J160,0)</f>
        <v>0</v>
      </c>
      <c r="BH160" s="225">
        <f>IF(N160="sníž. přenesená",J160,0)</f>
        <v>0</v>
      </c>
      <c r="BI160" s="225">
        <f>IF(N160="nulová",J160,0)</f>
        <v>0</v>
      </c>
      <c r="BJ160" s="14" t="s">
        <v>82</v>
      </c>
      <c r="BK160" s="225">
        <f>ROUND(I160*H160,2)</f>
        <v>0</v>
      </c>
      <c r="BL160" s="14" t="s">
        <v>129</v>
      </c>
      <c r="BM160" s="224" t="s">
        <v>238</v>
      </c>
    </row>
    <row r="161" s="12" customFormat="1" ht="22.8" customHeight="1">
      <c r="A161" s="12"/>
      <c r="B161" s="196"/>
      <c r="C161" s="197"/>
      <c r="D161" s="198" t="s">
        <v>73</v>
      </c>
      <c r="E161" s="210" t="s">
        <v>134</v>
      </c>
      <c r="F161" s="210" t="s">
        <v>239</v>
      </c>
      <c r="G161" s="197"/>
      <c r="H161" s="197"/>
      <c r="I161" s="200"/>
      <c r="J161" s="211">
        <f>BK161</f>
        <v>0</v>
      </c>
      <c r="K161" s="197"/>
      <c r="L161" s="202"/>
      <c r="M161" s="203"/>
      <c r="N161" s="204"/>
      <c r="O161" s="204"/>
      <c r="P161" s="205">
        <f>SUM(P162:P163)</f>
        <v>0</v>
      </c>
      <c r="Q161" s="204"/>
      <c r="R161" s="205">
        <f>SUM(R162:R163)</f>
        <v>0</v>
      </c>
      <c r="S161" s="204"/>
      <c r="T161" s="206">
        <f>SUM(T162:T163)</f>
        <v>4.7999999999999998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07" t="s">
        <v>82</v>
      </c>
      <c r="AT161" s="208" t="s">
        <v>73</v>
      </c>
      <c r="AU161" s="208" t="s">
        <v>82</v>
      </c>
      <c r="AY161" s="207" t="s">
        <v>123</v>
      </c>
      <c r="BK161" s="209">
        <f>SUM(BK162:BK163)</f>
        <v>0</v>
      </c>
    </row>
    <row r="162" s="2" customFormat="1" ht="24.15" customHeight="1">
      <c r="A162" s="35"/>
      <c r="B162" s="36"/>
      <c r="C162" s="212" t="s">
        <v>240</v>
      </c>
      <c r="D162" s="212" t="s">
        <v>125</v>
      </c>
      <c r="E162" s="213" t="s">
        <v>241</v>
      </c>
      <c r="F162" s="214" t="s">
        <v>242</v>
      </c>
      <c r="G162" s="215" t="s">
        <v>243</v>
      </c>
      <c r="H162" s="216">
        <v>2</v>
      </c>
      <c r="I162" s="217"/>
      <c r="J162" s="218">
        <f>ROUND(I162*H162,2)</f>
        <v>0</v>
      </c>
      <c r="K162" s="219"/>
      <c r="L162" s="41"/>
      <c r="M162" s="220" t="s">
        <v>1</v>
      </c>
      <c r="N162" s="221" t="s">
        <v>39</v>
      </c>
      <c r="O162" s="88"/>
      <c r="P162" s="222">
        <f>O162*H162</f>
        <v>0</v>
      </c>
      <c r="Q162" s="222">
        <v>0</v>
      </c>
      <c r="R162" s="222">
        <f>Q162*H162</f>
        <v>0</v>
      </c>
      <c r="S162" s="222">
        <v>2.3999999999999999</v>
      </c>
      <c r="T162" s="223">
        <f>S162*H162</f>
        <v>4.7999999999999998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4" t="s">
        <v>129</v>
      </c>
      <c r="AT162" s="224" t="s">
        <v>125</v>
      </c>
      <c r="AU162" s="224" t="s">
        <v>84</v>
      </c>
      <c r="AY162" s="14" t="s">
        <v>123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4" t="s">
        <v>82</v>
      </c>
      <c r="BK162" s="225">
        <f>ROUND(I162*H162,2)</f>
        <v>0</v>
      </c>
      <c r="BL162" s="14" t="s">
        <v>129</v>
      </c>
      <c r="BM162" s="224" t="s">
        <v>244</v>
      </c>
    </row>
    <row r="163" s="2" customFormat="1" ht="24.15" customHeight="1">
      <c r="A163" s="35"/>
      <c r="B163" s="36"/>
      <c r="C163" s="212" t="s">
        <v>245</v>
      </c>
      <c r="D163" s="212" t="s">
        <v>125</v>
      </c>
      <c r="E163" s="213" t="s">
        <v>246</v>
      </c>
      <c r="F163" s="214" t="s">
        <v>247</v>
      </c>
      <c r="G163" s="215" t="s">
        <v>243</v>
      </c>
      <c r="H163" s="216">
        <v>45</v>
      </c>
      <c r="I163" s="217"/>
      <c r="J163" s="218">
        <f>ROUND(I163*H163,2)</f>
        <v>0</v>
      </c>
      <c r="K163" s="219"/>
      <c r="L163" s="41"/>
      <c r="M163" s="220" t="s">
        <v>1</v>
      </c>
      <c r="N163" s="221" t="s">
        <v>39</v>
      </c>
      <c r="O163" s="88"/>
      <c r="P163" s="222">
        <f>O163*H163</f>
        <v>0</v>
      </c>
      <c r="Q163" s="222">
        <v>0</v>
      </c>
      <c r="R163" s="222">
        <f>Q163*H163</f>
        <v>0</v>
      </c>
      <c r="S163" s="222">
        <v>0</v>
      </c>
      <c r="T163" s="22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4" t="s">
        <v>129</v>
      </c>
      <c r="AT163" s="224" t="s">
        <v>125</v>
      </c>
      <c r="AU163" s="224" t="s">
        <v>84</v>
      </c>
      <c r="AY163" s="14" t="s">
        <v>123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14" t="s">
        <v>82</v>
      </c>
      <c r="BK163" s="225">
        <f>ROUND(I163*H163,2)</f>
        <v>0</v>
      </c>
      <c r="BL163" s="14" t="s">
        <v>129</v>
      </c>
      <c r="BM163" s="224" t="s">
        <v>248</v>
      </c>
    </row>
    <row r="164" s="12" customFormat="1" ht="22.8" customHeight="1">
      <c r="A164" s="12"/>
      <c r="B164" s="196"/>
      <c r="C164" s="197"/>
      <c r="D164" s="198" t="s">
        <v>73</v>
      </c>
      <c r="E164" s="210" t="s">
        <v>129</v>
      </c>
      <c r="F164" s="210" t="s">
        <v>249</v>
      </c>
      <c r="G164" s="197"/>
      <c r="H164" s="197"/>
      <c r="I164" s="200"/>
      <c r="J164" s="211">
        <f>BK164</f>
        <v>0</v>
      </c>
      <c r="K164" s="197"/>
      <c r="L164" s="202"/>
      <c r="M164" s="203"/>
      <c r="N164" s="204"/>
      <c r="O164" s="204"/>
      <c r="P164" s="205">
        <f>SUM(P165:P168)</f>
        <v>0</v>
      </c>
      <c r="Q164" s="204"/>
      <c r="R164" s="205">
        <f>SUM(R165:R168)</f>
        <v>457.39345100999998</v>
      </c>
      <c r="S164" s="204"/>
      <c r="T164" s="206">
        <f>SUM(T165:T168)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07" t="s">
        <v>82</v>
      </c>
      <c r="AT164" s="208" t="s">
        <v>73</v>
      </c>
      <c r="AU164" s="208" t="s">
        <v>82</v>
      </c>
      <c r="AY164" s="207" t="s">
        <v>123</v>
      </c>
      <c r="BK164" s="209">
        <f>SUM(BK165:BK168)</f>
        <v>0</v>
      </c>
    </row>
    <row r="165" s="2" customFormat="1" ht="24.15" customHeight="1">
      <c r="A165" s="35"/>
      <c r="B165" s="36"/>
      <c r="C165" s="212" t="s">
        <v>250</v>
      </c>
      <c r="D165" s="212" t="s">
        <v>125</v>
      </c>
      <c r="E165" s="213" t="s">
        <v>251</v>
      </c>
      <c r="F165" s="214" t="s">
        <v>252</v>
      </c>
      <c r="G165" s="215" t="s">
        <v>157</v>
      </c>
      <c r="H165" s="216">
        <v>238.75</v>
      </c>
      <c r="I165" s="217"/>
      <c r="J165" s="218">
        <f>ROUND(I165*H165,2)</f>
        <v>0</v>
      </c>
      <c r="K165" s="219"/>
      <c r="L165" s="41"/>
      <c r="M165" s="220" t="s">
        <v>1</v>
      </c>
      <c r="N165" s="221" t="s">
        <v>39</v>
      </c>
      <c r="O165" s="88"/>
      <c r="P165" s="222">
        <f>O165*H165</f>
        <v>0</v>
      </c>
      <c r="Q165" s="222">
        <v>1.8907700000000001</v>
      </c>
      <c r="R165" s="222">
        <f>Q165*H165</f>
        <v>451.42133749999999</v>
      </c>
      <c r="S165" s="222">
        <v>0</v>
      </c>
      <c r="T165" s="22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4" t="s">
        <v>129</v>
      </c>
      <c r="AT165" s="224" t="s">
        <v>125</v>
      </c>
      <c r="AU165" s="224" t="s">
        <v>84</v>
      </c>
      <c r="AY165" s="14" t="s">
        <v>123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4" t="s">
        <v>82</v>
      </c>
      <c r="BK165" s="225">
        <f>ROUND(I165*H165,2)</f>
        <v>0</v>
      </c>
      <c r="BL165" s="14" t="s">
        <v>129</v>
      </c>
      <c r="BM165" s="224" t="s">
        <v>253</v>
      </c>
    </row>
    <row r="166" s="2" customFormat="1" ht="16.5" customHeight="1">
      <c r="A166" s="35"/>
      <c r="B166" s="36"/>
      <c r="C166" s="212" t="s">
        <v>254</v>
      </c>
      <c r="D166" s="212" t="s">
        <v>125</v>
      </c>
      <c r="E166" s="213" t="s">
        <v>255</v>
      </c>
      <c r="F166" s="214" t="s">
        <v>256</v>
      </c>
      <c r="G166" s="215" t="s">
        <v>157</v>
      </c>
      <c r="H166" s="216">
        <v>3.0030000000000001</v>
      </c>
      <c r="I166" s="217"/>
      <c r="J166" s="218">
        <f>ROUND(I166*H166,2)</f>
        <v>0</v>
      </c>
      <c r="K166" s="219"/>
      <c r="L166" s="41"/>
      <c r="M166" s="220" t="s">
        <v>1</v>
      </c>
      <c r="N166" s="221" t="s">
        <v>39</v>
      </c>
      <c r="O166" s="88"/>
      <c r="P166" s="222">
        <f>O166*H166</f>
        <v>0</v>
      </c>
      <c r="Q166" s="222">
        <v>1.8907700000000001</v>
      </c>
      <c r="R166" s="222">
        <f>Q166*H166</f>
        <v>5.67798231</v>
      </c>
      <c r="S166" s="222">
        <v>0</v>
      </c>
      <c r="T166" s="22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4" t="s">
        <v>129</v>
      </c>
      <c r="AT166" s="224" t="s">
        <v>125</v>
      </c>
      <c r="AU166" s="224" t="s">
        <v>84</v>
      </c>
      <c r="AY166" s="14" t="s">
        <v>123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4" t="s">
        <v>82</v>
      </c>
      <c r="BK166" s="225">
        <f>ROUND(I166*H166,2)</f>
        <v>0</v>
      </c>
      <c r="BL166" s="14" t="s">
        <v>129</v>
      </c>
      <c r="BM166" s="224" t="s">
        <v>257</v>
      </c>
    </row>
    <row r="167" s="2" customFormat="1" ht="24.15" customHeight="1">
      <c r="A167" s="35"/>
      <c r="B167" s="36"/>
      <c r="C167" s="212" t="s">
        <v>258</v>
      </c>
      <c r="D167" s="212" t="s">
        <v>125</v>
      </c>
      <c r="E167" s="213" t="s">
        <v>259</v>
      </c>
      <c r="F167" s="214" t="s">
        <v>260</v>
      </c>
      <c r="G167" s="215" t="s">
        <v>157</v>
      </c>
      <c r="H167" s="216">
        <v>0.128</v>
      </c>
      <c r="I167" s="217"/>
      <c r="J167" s="218">
        <f>ROUND(I167*H167,2)</f>
        <v>0</v>
      </c>
      <c r="K167" s="219"/>
      <c r="L167" s="41"/>
      <c r="M167" s="220" t="s">
        <v>1</v>
      </c>
      <c r="N167" s="221" t="s">
        <v>39</v>
      </c>
      <c r="O167" s="88"/>
      <c r="P167" s="222">
        <f>O167*H167</f>
        <v>0</v>
      </c>
      <c r="Q167" s="222">
        <v>2.234</v>
      </c>
      <c r="R167" s="222">
        <f>Q167*H167</f>
        <v>0.28595199999999998</v>
      </c>
      <c r="S167" s="222">
        <v>0</v>
      </c>
      <c r="T167" s="22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4" t="s">
        <v>129</v>
      </c>
      <c r="AT167" s="224" t="s">
        <v>125</v>
      </c>
      <c r="AU167" s="224" t="s">
        <v>84</v>
      </c>
      <c r="AY167" s="14" t="s">
        <v>123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4" t="s">
        <v>82</v>
      </c>
      <c r="BK167" s="225">
        <f>ROUND(I167*H167,2)</f>
        <v>0</v>
      </c>
      <c r="BL167" s="14" t="s">
        <v>129</v>
      </c>
      <c r="BM167" s="224" t="s">
        <v>261</v>
      </c>
    </row>
    <row r="168" s="2" customFormat="1" ht="16.5" customHeight="1">
      <c r="A168" s="35"/>
      <c r="B168" s="36"/>
      <c r="C168" s="212" t="s">
        <v>262</v>
      </c>
      <c r="D168" s="212" t="s">
        <v>125</v>
      </c>
      <c r="E168" s="213" t="s">
        <v>263</v>
      </c>
      <c r="F168" s="214" t="s">
        <v>264</v>
      </c>
      <c r="G168" s="215" t="s">
        <v>128</v>
      </c>
      <c r="H168" s="216">
        <v>1.28</v>
      </c>
      <c r="I168" s="217"/>
      <c r="J168" s="218">
        <f>ROUND(I168*H168,2)</f>
        <v>0</v>
      </c>
      <c r="K168" s="219"/>
      <c r="L168" s="41"/>
      <c r="M168" s="220" t="s">
        <v>1</v>
      </c>
      <c r="N168" s="221" t="s">
        <v>39</v>
      </c>
      <c r="O168" s="88"/>
      <c r="P168" s="222">
        <f>O168*H168</f>
        <v>0</v>
      </c>
      <c r="Q168" s="222">
        <v>0.0063899999999999998</v>
      </c>
      <c r="R168" s="222">
        <f>Q168*H168</f>
        <v>0.0081791999999999993</v>
      </c>
      <c r="S168" s="222">
        <v>0</v>
      </c>
      <c r="T168" s="22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4" t="s">
        <v>129</v>
      </c>
      <c r="AT168" s="224" t="s">
        <v>125</v>
      </c>
      <c r="AU168" s="224" t="s">
        <v>84</v>
      </c>
      <c r="AY168" s="14" t="s">
        <v>123</v>
      </c>
      <c r="BE168" s="225">
        <f>IF(N168="základní",J168,0)</f>
        <v>0</v>
      </c>
      <c r="BF168" s="225">
        <f>IF(N168="snížená",J168,0)</f>
        <v>0</v>
      </c>
      <c r="BG168" s="225">
        <f>IF(N168="zákl. přenesená",J168,0)</f>
        <v>0</v>
      </c>
      <c r="BH168" s="225">
        <f>IF(N168="sníž. přenesená",J168,0)</f>
        <v>0</v>
      </c>
      <c r="BI168" s="225">
        <f>IF(N168="nulová",J168,0)</f>
        <v>0</v>
      </c>
      <c r="BJ168" s="14" t="s">
        <v>82</v>
      </c>
      <c r="BK168" s="225">
        <f>ROUND(I168*H168,2)</f>
        <v>0</v>
      </c>
      <c r="BL168" s="14" t="s">
        <v>129</v>
      </c>
      <c r="BM168" s="224" t="s">
        <v>265</v>
      </c>
    </row>
    <row r="169" s="12" customFormat="1" ht="22.8" customHeight="1">
      <c r="A169" s="12"/>
      <c r="B169" s="196"/>
      <c r="C169" s="197"/>
      <c r="D169" s="198" t="s">
        <v>73</v>
      </c>
      <c r="E169" s="210" t="s">
        <v>141</v>
      </c>
      <c r="F169" s="210" t="s">
        <v>266</v>
      </c>
      <c r="G169" s="197"/>
      <c r="H169" s="197"/>
      <c r="I169" s="200"/>
      <c r="J169" s="211">
        <f>BK169</f>
        <v>0</v>
      </c>
      <c r="K169" s="197"/>
      <c r="L169" s="202"/>
      <c r="M169" s="203"/>
      <c r="N169" s="204"/>
      <c r="O169" s="204"/>
      <c r="P169" s="205">
        <f>SUM(P170:P177)</f>
        <v>0</v>
      </c>
      <c r="Q169" s="204"/>
      <c r="R169" s="205">
        <f>SUM(R170:R177)</f>
        <v>115.262214</v>
      </c>
      <c r="S169" s="204"/>
      <c r="T169" s="206">
        <f>SUM(T170:T177)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07" t="s">
        <v>82</v>
      </c>
      <c r="AT169" s="208" t="s">
        <v>73</v>
      </c>
      <c r="AU169" s="208" t="s">
        <v>82</v>
      </c>
      <c r="AY169" s="207" t="s">
        <v>123</v>
      </c>
      <c r="BK169" s="209">
        <f>SUM(BK170:BK177)</f>
        <v>0</v>
      </c>
    </row>
    <row r="170" s="2" customFormat="1" ht="16.5" customHeight="1">
      <c r="A170" s="35"/>
      <c r="B170" s="36"/>
      <c r="C170" s="212" t="s">
        <v>267</v>
      </c>
      <c r="D170" s="212" t="s">
        <v>125</v>
      </c>
      <c r="E170" s="213" t="s">
        <v>268</v>
      </c>
      <c r="F170" s="214" t="s">
        <v>269</v>
      </c>
      <c r="G170" s="215" t="s">
        <v>128</v>
      </c>
      <c r="H170" s="216">
        <v>149.59999999999999</v>
      </c>
      <c r="I170" s="217"/>
      <c r="J170" s="218">
        <f>ROUND(I170*H170,2)</f>
        <v>0</v>
      </c>
      <c r="K170" s="219"/>
      <c r="L170" s="41"/>
      <c r="M170" s="220" t="s">
        <v>1</v>
      </c>
      <c r="N170" s="221" t="s">
        <v>39</v>
      </c>
      <c r="O170" s="88"/>
      <c r="P170" s="222">
        <f>O170*H170</f>
        <v>0</v>
      </c>
      <c r="Q170" s="222">
        <v>0.27994000000000002</v>
      </c>
      <c r="R170" s="222">
        <f>Q170*H170</f>
        <v>41.879024000000001</v>
      </c>
      <c r="S170" s="222">
        <v>0</v>
      </c>
      <c r="T170" s="22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4" t="s">
        <v>129</v>
      </c>
      <c r="AT170" s="224" t="s">
        <v>125</v>
      </c>
      <c r="AU170" s="224" t="s">
        <v>84</v>
      </c>
      <c r="AY170" s="14" t="s">
        <v>123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4" t="s">
        <v>82</v>
      </c>
      <c r="BK170" s="225">
        <f>ROUND(I170*H170,2)</f>
        <v>0</v>
      </c>
      <c r="BL170" s="14" t="s">
        <v>129</v>
      </c>
      <c r="BM170" s="224" t="s">
        <v>270</v>
      </c>
    </row>
    <row r="171" s="2" customFormat="1" ht="16.5" customHeight="1">
      <c r="A171" s="35"/>
      <c r="B171" s="36"/>
      <c r="C171" s="212" t="s">
        <v>271</v>
      </c>
      <c r="D171" s="212" t="s">
        <v>125</v>
      </c>
      <c r="E171" s="213" t="s">
        <v>272</v>
      </c>
      <c r="F171" s="214" t="s">
        <v>273</v>
      </c>
      <c r="G171" s="215" t="s">
        <v>128</v>
      </c>
      <c r="H171" s="216">
        <v>93</v>
      </c>
      <c r="I171" s="217"/>
      <c r="J171" s="218">
        <f>ROUND(I171*H171,2)</f>
        <v>0</v>
      </c>
      <c r="K171" s="219"/>
      <c r="L171" s="41"/>
      <c r="M171" s="220" t="s">
        <v>1</v>
      </c>
      <c r="N171" s="221" t="s">
        <v>39</v>
      </c>
      <c r="O171" s="88"/>
      <c r="P171" s="222">
        <f>O171*H171</f>
        <v>0</v>
      </c>
      <c r="Q171" s="222">
        <v>0.39100000000000001</v>
      </c>
      <c r="R171" s="222">
        <f>Q171*H171</f>
        <v>36.363</v>
      </c>
      <c r="S171" s="222">
        <v>0</v>
      </c>
      <c r="T171" s="22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4" t="s">
        <v>129</v>
      </c>
      <c r="AT171" s="224" t="s">
        <v>125</v>
      </c>
      <c r="AU171" s="224" t="s">
        <v>84</v>
      </c>
      <c r="AY171" s="14" t="s">
        <v>123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4" t="s">
        <v>82</v>
      </c>
      <c r="BK171" s="225">
        <f>ROUND(I171*H171,2)</f>
        <v>0</v>
      </c>
      <c r="BL171" s="14" t="s">
        <v>129</v>
      </c>
      <c r="BM171" s="224" t="s">
        <v>274</v>
      </c>
    </row>
    <row r="172" s="2" customFormat="1" ht="33" customHeight="1">
      <c r="A172" s="35"/>
      <c r="B172" s="36"/>
      <c r="C172" s="212" t="s">
        <v>275</v>
      </c>
      <c r="D172" s="212" t="s">
        <v>125</v>
      </c>
      <c r="E172" s="213" t="s">
        <v>276</v>
      </c>
      <c r="F172" s="214" t="s">
        <v>277</v>
      </c>
      <c r="G172" s="215" t="s">
        <v>128</v>
      </c>
      <c r="H172" s="216">
        <v>93</v>
      </c>
      <c r="I172" s="217"/>
      <c r="J172" s="218">
        <f>ROUND(I172*H172,2)</f>
        <v>0</v>
      </c>
      <c r="K172" s="219"/>
      <c r="L172" s="41"/>
      <c r="M172" s="220" t="s">
        <v>1</v>
      </c>
      <c r="N172" s="221" t="s">
        <v>39</v>
      </c>
      <c r="O172" s="88"/>
      <c r="P172" s="222">
        <f>O172*H172</f>
        <v>0</v>
      </c>
      <c r="Q172" s="222">
        <v>0.21099999999999999</v>
      </c>
      <c r="R172" s="222">
        <f>Q172*H172</f>
        <v>19.623000000000001</v>
      </c>
      <c r="S172" s="222">
        <v>0</v>
      </c>
      <c r="T172" s="22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4" t="s">
        <v>129</v>
      </c>
      <c r="AT172" s="224" t="s">
        <v>125</v>
      </c>
      <c r="AU172" s="224" t="s">
        <v>84</v>
      </c>
      <c r="AY172" s="14" t="s">
        <v>123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4" t="s">
        <v>82</v>
      </c>
      <c r="BK172" s="225">
        <f>ROUND(I172*H172,2)</f>
        <v>0</v>
      </c>
      <c r="BL172" s="14" t="s">
        <v>129</v>
      </c>
      <c r="BM172" s="224" t="s">
        <v>278</v>
      </c>
    </row>
    <row r="173" s="2" customFormat="1" ht="21.75" customHeight="1">
      <c r="A173" s="35"/>
      <c r="B173" s="36"/>
      <c r="C173" s="212" t="s">
        <v>279</v>
      </c>
      <c r="D173" s="212" t="s">
        <v>125</v>
      </c>
      <c r="E173" s="213" t="s">
        <v>280</v>
      </c>
      <c r="F173" s="214" t="s">
        <v>281</v>
      </c>
      <c r="G173" s="215" t="s">
        <v>128</v>
      </c>
      <c r="H173" s="216">
        <v>93</v>
      </c>
      <c r="I173" s="217"/>
      <c r="J173" s="218">
        <f>ROUND(I173*H173,2)</f>
        <v>0</v>
      </c>
      <c r="K173" s="219"/>
      <c r="L173" s="41"/>
      <c r="M173" s="220" t="s">
        <v>1</v>
      </c>
      <c r="N173" s="221" t="s">
        <v>39</v>
      </c>
      <c r="O173" s="88"/>
      <c r="P173" s="222">
        <f>O173*H173</f>
        <v>0</v>
      </c>
      <c r="Q173" s="222">
        <v>0.00071000000000000002</v>
      </c>
      <c r="R173" s="222">
        <f>Q173*H173</f>
        <v>0.066030000000000005</v>
      </c>
      <c r="S173" s="222">
        <v>0</v>
      </c>
      <c r="T173" s="22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4" t="s">
        <v>129</v>
      </c>
      <c r="AT173" s="224" t="s">
        <v>125</v>
      </c>
      <c r="AU173" s="224" t="s">
        <v>84</v>
      </c>
      <c r="AY173" s="14" t="s">
        <v>123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14" t="s">
        <v>82</v>
      </c>
      <c r="BK173" s="225">
        <f>ROUND(I173*H173,2)</f>
        <v>0</v>
      </c>
      <c r="BL173" s="14" t="s">
        <v>129</v>
      </c>
      <c r="BM173" s="224" t="s">
        <v>282</v>
      </c>
    </row>
    <row r="174" s="2" customFormat="1" ht="33" customHeight="1">
      <c r="A174" s="35"/>
      <c r="B174" s="36"/>
      <c r="C174" s="212" t="s">
        <v>283</v>
      </c>
      <c r="D174" s="212" t="s">
        <v>125</v>
      </c>
      <c r="E174" s="213" t="s">
        <v>284</v>
      </c>
      <c r="F174" s="214" t="s">
        <v>285</v>
      </c>
      <c r="G174" s="215" t="s">
        <v>128</v>
      </c>
      <c r="H174" s="216">
        <v>93</v>
      </c>
      <c r="I174" s="217"/>
      <c r="J174" s="218">
        <f>ROUND(I174*H174,2)</f>
        <v>0</v>
      </c>
      <c r="K174" s="219"/>
      <c r="L174" s="41"/>
      <c r="M174" s="220" t="s">
        <v>1</v>
      </c>
      <c r="N174" s="221" t="s">
        <v>39</v>
      </c>
      <c r="O174" s="88"/>
      <c r="P174" s="222">
        <f>O174*H174</f>
        <v>0</v>
      </c>
      <c r="Q174" s="222">
        <v>0.12966</v>
      </c>
      <c r="R174" s="222">
        <f>Q174*H174</f>
        <v>12.05838</v>
      </c>
      <c r="S174" s="222">
        <v>0</v>
      </c>
      <c r="T174" s="22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4" t="s">
        <v>129</v>
      </c>
      <c r="AT174" s="224" t="s">
        <v>125</v>
      </c>
      <c r="AU174" s="224" t="s">
        <v>84</v>
      </c>
      <c r="AY174" s="14" t="s">
        <v>123</v>
      </c>
      <c r="BE174" s="225">
        <f>IF(N174="základní",J174,0)</f>
        <v>0</v>
      </c>
      <c r="BF174" s="225">
        <f>IF(N174="snížená",J174,0)</f>
        <v>0</v>
      </c>
      <c r="BG174" s="225">
        <f>IF(N174="zákl. přenesená",J174,0)</f>
        <v>0</v>
      </c>
      <c r="BH174" s="225">
        <f>IF(N174="sníž. přenesená",J174,0)</f>
        <v>0</v>
      </c>
      <c r="BI174" s="225">
        <f>IF(N174="nulová",J174,0)</f>
        <v>0</v>
      </c>
      <c r="BJ174" s="14" t="s">
        <v>82</v>
      </c>
      <c r="BK174" s="225">
        <f>ROUND(I174*H174,2)</f>
        <v>0</v>
      </c>
      <c r="BL174" s="14" t="s">
        <v>129</v>
      </c>
      <c r="BM174" s="224" t="s">
        <v>286</v>
      </c>
    </row>
    <row r="175" s="2" customFormat="1" ht="24.15" customHeight="1">
      <c r="A175" s="35"/>
      <c r="B175" s="36"/>
      <c r="C175" s="212" t="s">
        <v>287</v>
      </c>
      <c r="D175" s="212" t="s">
        <v>125</v>
      </c>
      <c r="E175" s="213" t="s">
        <v>288</v>
      </c>
      <c r="F175" s="214" t="s">
        <v>289</v>
      </c>
      <c r="G175" s="215" t="s">
        <v>128</v>
      </c>
      <c r="H175" s="216">
        <v>43</v>
      </c>
      <c r="I175" s="217"/>
      <c r="J175" s="218">
        <f>ROUND(I175*H175,2)</f>
        <v>0</v>
      </c>
      <c r="K175" s="219"/>
      <c r="L175" s="41"/>
      <c r="M175" s="220" t="s">
        <v>1</v>
      </c>
      <c r="N175" s="221" t="s">
        <v>39</v>
      </c>
      <c r="O175" s="88"/>
      <c r="P175" s="222">
        <f>O175*H175</f>
        <v>0</v>
      </c>
      <c r="Q175" s="222">
        <v>0.089219999999999994</v>
      </c>
      <c r="R175" s="222">
        <f>Q175*H175</f>
        <v>3.8364599999999998</v>
      </c>
      <c r="S175" s="222">
        <v>0</v>
      </c>
      <c r="T175" s="22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4" t="s">
        <v>129</v>
      </c>
      <c r="AT175" s="224" t="s">
        <v>125</v>
      </c>
      <c r="AU175" s="224" t="s">
        <v>84</v>
      </c>
      <c r="AY175" s="14" t="s">
        <v>123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14" t="s">
        <v>82</v>
      </c>
      <c r="BK175" s="225">
        <f>ROUND(I175*H175,2)</f>
        <v>0</v>
      </c>
      <c r="BL175" s="14" t="s">
        <v>129</v>
      </c>
      <c r="BM175" s="224" t="s">
        <v>290</v>
      </c>
    </row>
    <row r="176" s="2" customFormat="1" ht="33" customHeight="1">
      <c r="A176" s="35"/>
      <c r="B176" s="36"/>
      <c r="C176" s="212" t="s">
        <v>291</v>
      </c>
      <c r="D176" s="212" t="s">
        <v>125</v>
      </c>
      <c r="E176" s="213" t="s">
        <v>292</v>
      </c>
      <c r="F176" s="214" t="s">
        <v>293</v>
      </c>
      <c r="G176" s="215" t="s">
        <v>128</v>
      </c>
      <c r="H176" s="216">
        <v>13.6</v>
      </c>
      <c r="I176" s="217"/>
      <c r="J176" s="218">
        <f>ROUND(I176*H176,2)</f>
        <v>0</v>
      </c>
      <c r="K176" s="219"/>
      <c r="L176" s="41"/>
      <c r="M176" s="220" t="s">
        <v>1</v>
      </c>
      <c r="N176" s="221" t="s">
        <v>39</v>
      </c>
      <c r="O176" s="88"/>
      <c r="P176" s="222">
        <f>O176*H176</f>
        <v>0</v>
      </c>
      <c r="Q176" s="222">
        <v>0.10100000000000001</v>
      </c>
      <c r="R176" s="222">
        <f>Q176*H176</f>
        <v>1.3736000000000002</v>
      </c>
      <c r="S176" s="222">
        <v>0</v>
      </c>
      <c r="T176" s="22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4" t="s">
        <v>129</v>
      </c>
      <c r="AT176" s="224" t="s">
        <v>125</v>
      </c>
      <c r="AU176" s="224" t="s">
        <v>84</v>
      </c>
      <c r="AY176" s="14" t="s">
        <v>123</v>
      </c>
      <c r="BE176" s="225">
        <f>IF(N176="základní",J176,0)</f>
        <v>0</v>
      </c>
      <c r="BF176" s="225">
        <f>IF(N176="snížená",J176,0)</f>
        <v>0</v>
      </c>
      <c r="BG176" s="225">
        <f>IF(N176="zákl. přenesená",J176,0)</f>
        <v>0</v>
      </c>
      <c r="BH176" s="225">
        <f>IF(N176="sníž. přenesená",J176,0)</f>
        <v>0</v>
      </c>
      <c r="BI176" s="225">
        <f>IF(N176="nulová",J176,0)</f>
        <v>0</v>
      </c>
      <c r="BJ176" s="14" t="s">
        <v>82</v>
      </c>
      <c r="BK176" s="225">
        <f>ROUND(I176*H176,2)</f>
        <v>0</v>
      </c>
      <c r="BL176" s="14" t="s">
        <v>129</v>
      </c>
      <c r="BM176" s="224" t="s">
        <v>294</v>
      </c>
    </row>
    <row r="177" s="2" customFormat="1" ht="33" customHeight="1">
      <c r="A177" s="35"/>
      <c r="B177" s="36"/>
      <c r="C177" s="212" t="s">
        <v>295</v>
      </c>
      <c r="D177" s="212" t="s">
        <v>125</v>
      </c>
      <c r="E177" s="213" t="s">
        <v>296</v>
      </c>
      <c r="F177" s="214" t="s">
        <v>297</v>
      </c>
      <c r="G177" s="215" t="s">
        <v>144</v>
      </c>
      <c r="H177" s="216">
        <v>28</v>
      </c>
      <c r="I177" s="217"/>
      <c r="J177" s="218">
        <f>ROUND(I177*H177,2)</f>
        <v>0</v>
      </c>
      <c r="K177" s="219"/>
      <c r="L177" s="41"/>
      <c r="M177" s="220" t="s">
        <v>1</v>
      </c>
      <c r="N177" s="221" t="s">
        <v>39</v>
      </c>
      <c r="O177" s="88"/>
      <c r="P177" s="222">
        <f>O177*H177</f>
        <v>0</v>
      </c>
      <c r="Q177" s="222">
        <v>0.0022399999999999998</v>
      </c>
      <c r="R177" s="222">
        <f>Q177*H177</f>
        <v>0.062719999999999998</v>
      </c>
      <c r="S177" s="222">
        <v>0</v>
      </c>
      <c r="T177" s="22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4" t="s">
        <v>129</v>
      </c>
      <c r="AT177" s="224" t="s">
        <v>125</v>
      </c>
      <c r="AU177" s="224" t="s">
        <v>84</v>
      </c>
      <c r="AY177" s="14" t="s">
        <v>123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4" t="s">
        <v>82</v>
      </c>
      <c r="BK177" s="225">
        <f>ROUND(I177*H177,2)</f>
        <v>0</v>
      </c>
      <c r="BL177" s="14" t="s">
        <v>129</v>
      </c>
      <c r="BM177" s="224" t="s">
        <v>298</v>
      </c>
    </row>
    <row r="178" s="12" customFormat="1" ht="22.8" customHeight="1">
      <c r="A178" s="12"/>
      <c r="B178" s="196"/>
      <c r="C178" s="197"/>
      <c r="D178" s="198" t="s">
        <v>73</v>
      </c>
      <c r="E178" s="210" t="s">
        <v>154</v>
      </c>
      <c r="F178" s="210" t="s">
        <v>299</v>
      </c>
      <c r="G178" s="197"/>
      <c r="H178" s="197"/>
      <c r="I178" s="200"/>
      <c r="J178" s="211">
        <f>BK178</f>
        <v>0</v>
      </c>
      <c r="K178" s="197"/>
      <c r="L178" s="202"/>
      <c r="M178" s="203"/>
      <c r="N178" s="204"/>
      <c r="O178" s="204"/>
      <c r="P178" s="205">
        <f>SUM(P179:P280)</f>
        <v>0</v>
      </c>
      <c r="Q178" s="204"/>
      <c r="R178" s="205">
        <f>SUM(R179:R280)</f>
        <v>90.525189269999984</v>
      </c>
      <c r="S178" s="204"/>
      <c r="T178" s="206">
        <f>SUM(T179:T280)</f>
        <v>0.056520000000000001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07" t="s">
        <v>82</v>
      </c>
      <c r="AT178" s="208" t="s">
        <v>73</v>
      </c>
      <c r="AU178" s="208" t="s">
        <v>82</v>
      </c>
      <c r="AY178" s="207" t="s">
        <v>123</v>
      </c>
      <c r="BK178" s="209">
        <f>SUM(BK179:BK280)</f>
        <v>0</v>
      </c>
    </row>
    <row r="179" s="2" customFormat="1" ht="24.15" customHeight="1">
      <c r="A179" s="35"/>
      <c r="B179" s="36"/>
      <c r="C179" s="212" t="s">
        <v>300</v>
      </c>
      <c r="D179" s="212" t="s">
        <v>125</v>
      </c>
      <c r="E179" s="213" t="s">
        <v>301</v>
      </c>
      <c r="F179" s="214" t="s">
        <v>302</v>
      </c>
      <c r="G179" s="215" t="s">
        <v>303</v>
      </c>
      <c r="H179" s="216">
        <v>3</v>
      </c>
      <c r="I179" s="217"/>
      <c r="J179" s="218">
        <f>ROUND(I179*H179,2)</f>
        <v>0</v>
      </c>
      <c r="K179" s="219"/>
      <c r="L179" s="41"/>
      <c r="M179" s="220" t="s">
        <v>1</v>
      </c>
      <c r="N179" s="221" t="s">
        <v>39</v>
      </c>
      <c r="O179" s="88"/>
      <c r="P179" s="222">
        <f>O179*H179</f>
        <v>0</v>
      </c>
      <c r="Q179" s="222">
        <v>0</v>
      </c>
      <c r="R179" s="222">
        <f>Q179*H179</f>
        <v>0</v>
      </c>
      <c r="S179" s="222">
        <v>0</v>
      </c>
      <c r="T179" s="22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4" t="s">
        <v>129</v>
      </c>
      <c r="AT179" s="224" t="s">
        <v>125</v>
      </c>
      <c r="AU179" s="224" t="s">
        <v>84</v>
      </c>
      <c r="AY179" s="14" t="s">
        <v>123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14" t="s">
        <v>82</v>
      </c>
      <c r="BK179" s="225">
        <f>ROUND(I179*H179,2)</f>
        <v>0</v>
      </c>
      <c r="BL179" s="14" t="s">
        <v>129</v>
      </c>
      <c r="BM179" s="224" t="s">
        <v>304</v>
      </c>
    </row>
    <row r="180" s="2" customFormat="1" ht="24.15" customHeight="1">
      <c r="A180" s="35"/>
      <c r="B180" s="36"/>
      <c r="C180" s="212" t="s">
        <v>305</v>
      </c>
      <c r="D180" s="212" t="s">
        <v>125</v>
      </c>
      <c r="E180" s="213" t="s">
        <v>306</v>
      </c>
      <c r="F180" s="214" t="s">
        <v>307</v>
      </c>
      <c r="G180" s="215" t="s">
        <v>303</v>
      </c>
      <c r="H180" s="216">
        <v>1</v>
      </c>
      <c r="I180" s="217"/>
      <c r="J180" s="218">
        <f>ROUND(I180*H180,2)</f>
        <v>0</v>
      </c>
      <c r="K180" s="219"/>
      <c r="L180" s="41"/>
      <c r="M180" s="220" t="s">
        <v>1</v>
      </c>
      <c r="N180" s="221" t="s">
        <v>39</v>
      </c>
      <c r="O180" s="88"/>
      <c r="P180" s="222">
        <f>O180*H180</f>
        <v>0</v>
      </c>
      <c r="Q180" s="222">
        <v>0</v>
      </c>
      <c r="R180" s="222">
        <f>Q180*H180</f>
        <v>0</v>
      </c>
      <c r="S180" s="222">
        <v>0</v>
      </c>
      <c r="T180" s="22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4" t="s">
        <v>129</v>
      </c>
      <c r="AT180" s="224" t="s">
        <v>125</v>
      </c>
      <c r="AU180" s="224" t="s">
        <v>84</v>
      </c>
      <c r="AY180" s="14" t="s">
        <v>123</v>
      </c>
      <c r="BE180" s="225">
        <f>IF(N180="základní",J180,0)</f>
        <v>0</v>
      </c>
      <c r="BF180" s="225">
        <f>IF(N180="snížená",J180,0)</f>
        <v>0</v>
      </c>
      <c r="BG180" s="225">
        <f>IF(N180="zákl. přenesená",J180,0)</f>
        <v>0</v>
      </c>
      <c r="BH180" s="225">
        <f>IF(N180="sníž. přenesená",J180,0)</f>
        <v>0</v>
      </c>
      <c r="BI180" s="225">
        <f>IF(N180="nulová",J180,0)</f>
        <v>0</v>
      </c>
      <c r="BJ180" s="14" t="s">
        <v>82</v>
      </c>
      <c r="BK180" s="225">
        <f>ROUND(I180*H180,2)</f>
        <v>0</v>
      </c>
      <c r="BL180" s="14" t="s">
        <v>129</v>
      </c>
      <c r="BM180" s="224" t="s">
        <v>308</v>
      </c>
    </row>
    <row r="181" s="2" customFormat="1" ht="24.15" customHeight="1">
      <c r="A181" s="35"/>
      <c r="B181" s="36"/>
      <c r="C181" s="212" t="s">
        <v>309</v>
      </c>
      <c r="D181" s="212" t="s">
        <v>125</v>
      </c>
      <c r="E181" s="213" t="s">
        <v>310</v>
      </c>
      <c r="F181" s="214" t="s">
        <v>311</v>
      </c>
      <c r="G181" s="215" t="s">
        <v>303</v>
      </c>
      <c r="H181" s="216">
        <v>1</v>
      </c>
      <c r="I181" s="217"/>
      <c r="J181" s="218">
        <f>ROUND(I181*H181,2)</f>
        <v>0</v>
      </c>
      <c r="K181" s="219"/>
      <c r="L181" s="41"/>
      <c r="M181" s="220" t="s">
        <v>1</v>
      </c>
      <c r="N181" s="221" t="s">
        <v>39</v>
      </c>
      <c r="O181" s="88"/>
      <c r="P181" s="222">
        <f>O181*H181</f>
        <v>0</v>
      </c>
      <c r="Q181" s="222">
        <v>0</v>
      </c>
      <c r="R181" s="222">
        <f>Q181*H181</f>
        <v>0</v>
      </c>
      <c r="S181" s="222">
        <v>0</v>
      </c>
      <c r="T181" s="22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4" t="s">
        <v>129</v>
      </c>
      <c r="AT181" s="224" t="s">
        <v>125</v>
      </c>
      <c r="AU181" s="224" t="s">
        <v>84</v>
      </c>
      <c r="AY181" s="14" t="s">
        <v>123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4" t="s">
        <v>82</v>
      </c>
      <c r="BK181" s="225">
        <f>ROUND(I181*H181,2)</f>
        <v>0</v>
      </c>
      <c r="BL181" s="14" t="s">
        <v>129</v>
      </c>
      <c r="BM181" s="224" t="s">
        <v>312</v>
      </c>
    </row>
    <row r="182" s="2" customFormat="1" ht="24.15" customHeight="1">
      <c r="A182" s="35"/>
      <c r="B182" s="36"/>
      <c r="C182" s="212" t="s">
        <v>313</v>
      </c>
      <c r="D182" s="212" t="s">
        <v>125</v>
      </c>
      <c r="E182" s="213" t="s">
        <v>314</v>
      </c>
      <c r="F182" s="214" t="s">
        <v>315</v>
      </c>
      <c r="G182" s="215" t="s">
        <v>303</v>
      </c>
      <c r="H182" s="216">
        <v>1</v>
      </c>
      <c r="I182" s="217"/>
      <c r="J182" s="218">
        <f>ROUND(I182*H182,2)</f>
        <v>0</v>
      </c>
      <c r="K182" s="219"/>
      <c r="L182" s="41"/>
      <c r="M182" s="220" t="s">
        <v>1</v>
      </c>
      <c r="N182" s="221" t="s">
        <v>39</v>
      </c>
      <c r="O182" s="88"/>
      <c r="P182" s="222">
        <f>O182*H182</f>
        <v>0</v>
      </c>
      <c r="Q182" s="222">
        <v>0.00282</v>
      </c>
      <c r="R182" s="222">
        <f>Q182*H182</f>
        <v>0.00282</v>
      </c>
      <c r="S182" s="222">
        <v>0</v>
      </c>
      <c r="T182" s="22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4" t="s">
        <v>129</v>
      </c>
      <c r="AT182" s="224" t="s">
        <v>125</v>
      </c>
      <c r="AU182" s="224" t="s">
        <v>84</v>
      </c>
      <c r="AY182" s="14" t="s">
        <v>123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4" t="s">
        <v>82</v>
      </c>
      <c r="BK182" s="225">
        <f>ROUND(I182*H182,2)</f>
        <v>0</v>
      </c>
      <c r="BL182" s="14" t="s">
        <v>129</v>
      </c>
      <c r="BM182" s="224" t="s">
        <v>316</v>
      </c>
    </row>
    <row r="183" s="2" customFormat="1" ht="24.15" customHeight="1">
      <c r="A183" s="35"/>
      <c r="B183" s="36"/>
      <c r="C183" s="226" t="s">
        <v>317</v>
      </c>
      <c r="D183" s="226" t="s">
        <v>231</v>
      </c>
      <c r="E183" s="227" t="s">
        <v>318</v>
      </c>
      <c r="F183" s="228" t="s">
        <v>319</v>
      </c>
      <c r="G183" s="229" t="s">
        <v>303</v>
      </c>
      <c r="H183" s="230">
        <v>1</v>
      </c>
      <c r="I183" s="231"/>
      <c r="J183" s="232">
        <f>ROUND(I183*H183,2)</f>
        <v>0</v>
      </c>
      <c r="K183" s="233"/>
      <c r="L183" s="234"/>
      <c r="M183" s="235" t="s">
        <v>1</v>
      </c>
      <c r="N183" s="236" t="s">
        <v>39</v>
      </c>
      <c r="O183" s="88"/>
      <c r="P183" s="222">
        <f>O183*H183</f>
        <v>0</v>
      </c>
      <c r="Q183" s="222">
        <v>0.010500000000000001</v>
      </c>
      <c r="R183" s="222">
        <f>Q183*H183</f>
        <v>0.010500000000000001</v>
      </c>
      <c r="S183" s="222">
        <v>0</v>
      </c>
      <c r="T183" s="22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4" t="s">
        <v>154</v>
      </c>
      <c r="AT183" s="224" t="s">
        <v>231</v>
      </c>
      <c r="AU183" s="224" t="s">
        <v>84</v>
      </c>
      <c r="AY183" s="14" t="s">
        <v>123</v>
      </c>
      <c r="BE183" s="225">
        <f>IF(N183="základní",J183,0)</f>
        <v>0</v>
      </c>
      <c r="BF183" s="225">
        <f>IF(N183="snížená",J183,0)</f>
        <v>0</v>
      </c>
      <c r="BG183" s="225">
        <f>IF(N183="zákl. přenesená",J183,0)</f>
        <v>0</v>
      </c>
      <c r="BH183" s="225">
        <f>IF(N183="sníž. přenesená",J183,0)</f>
        <v>0</v>
      </c>
      <c r="BI183" s="225">
        <f>IF(N183="nulová",J183,0)</f>
        <v>0</v>
      </c>
      <c r="BJ183" s="14" t="s">
        <v>82</v>
      </c>
      <c r="BK183" s="225">
        <f>ROUND(I183*H183,2)</f>
        <v>0</v>
      </c>
      <c r="BL183" s="14" t="s">
        <v>129</v>
      </c>
      <c r="BM183" s="224" t="s">
        <v>320</v>
      </c>
    </row>
    <row r="184" s="2" customFormat="1" ht="24.15" customHeight="1">
      <c r="A184" s="35"/>
      <c r="B184" s="36"/>
      <c r="C184" s="212" t="s">
        <v>321</v>
      </c>
      <c r="D184" s="212" t="s">
        <v>125</v>
      </c>
      <c r="E184" s="213" t="s">
        <v>322</v>
      </c>
      <c r="F184" s="214" t="s">
        <v>323</v>
      </c>
      <c r="G184" s="215" t="s">
        <v>303</v>
      </c>
      <c r="H184" s="216">
        <v>3</v>
      </c>
      <c r="I184" s="217"/>
      <c r="J184" s="218">
        <f>ROUND(I184*H184,2)</f>
        <v>0</v>
      </c>
      <c r="K184" s="219"/>
      <c r="L184" s="41"/>
      <c r="M184" s="220" t="s">
        <v>1</v>
      </c>
      <c r="N184" s="221" t="s">
        <v>39</v>
      </c>
      <c r="O184" s="88"/>
      <c r="P184" s="222">
        <f>O184*H184</f>
        <v>0</v>
      </c>
      <c r="Q184" s="222">
        <v>0.0030100000000000001</v>
      </c>
      <c r="R184" s="222">
        <f>Q184*H184</f>
        <v>0.0090299999999999998</v>
      </c>
      <c r="S184" s="222">
        <v>0</v>
      </c>
      <c r="T184" s="22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4" t="s">
        <v>129</v>
      </c>
      <c r="AT184" s="224" t="s">
        <v>125</v>
      </c>
      <c r="AU184" s="224" t="s">
        <v>84</v>
      </c>
      <c r="AY184" s="14" t="s">
        <v>123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4" t="s">
        <v>82</v>
      </c>
      <c r="BK184" s="225">
        <f>ROUND(I184*H184,2)</f>
        <v>0</v>
      </c>
      <c r="BL184" s="14" t="s">
        <v>129</v>
      </c>
      <c r="BM184" s="224" t="s">
        <v>324</v>
      </c>
    </row>
    <row r="185" s="2" customFormat="1" ht="16.5" customHeight="1">
      <c r="A185" s="35"/>
      <c r="B185" s="36"/>
      <c r="C185" s="226" t="s">
        <v>325</v>
      </c>
      <c r="D185" s="226" t="s">
        <v>231</v>
      </c>
      <c r="E185" s="227" t="s">
        <v>326</v>
      </c>
      <c r="F185" s="228" t="s">
        <v>327</v>
      </c>
      <c r="G185" s="229" t="s">
        <v>303</v>
      </c>
      <c r="H185" s="230">
        <v>1</v>
      </c>
      <c r="I185" s="231"/>
      <c r="J185" s="232">
        <f>ROUND(I185*H185,2)</f>
        <v>0</v>
      </c>
      <c r="K185" s="233"/>
      <c r="L185" s="234"/>
      <c r="M185" s="235" t="s">
        <v>1</v>
      </c>
      <c r="N185" s="236" t="s">
        <v>39</v>
      </c>
      <c r="O185" s="88"/>
      <c r="P185" s="222">
        <f>O185*H185</f>
        <v>0</v>
      </c>
      <c r="Q185" s="222">
        <v>0.061499999999999999</v>
      </c>
      <c r="R185" s="222">
        <f>Q185*H185</f>
        <v>0.061499999999999999</v>
      </c>
      <c r="S185" s="222">
        <v>0</v>
      </c>
      <c r="T185" s="22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4" t="s">
        <v>154</v>
      </c>
      <c r="AT185" s="224" t="s">
        <v>231</v>
      </c>
      <c r="AU185" s="224" t="s">
        <v>84</v>
      </c>
      <c r="AY185" s="14" t="s">
        <v>123</v>
      </c>
      <c r="BE185" s="225">
        <f>IF(N185="základní",J185,0)</f>
        <v>0</v>
      </c>
      <c r="BF185" s="225">
        <f>IF(N185="snížená",J185,0)</f>
        <v>0</v>
      </c>
      <c r="BG185" s="225">
        <f>IF(N185="zákl. přenesená",J185,0)</f>
        <v>0</v>
      </c>
      <c r="BH185" s="225">
        <f>IF(N185="sníž. přenesená",J185,0)</f>
        <v>0</v>
      </c>
      <c r="BI185" s="225">
        <f>IF(N185="nulová",J185,0)</f>
        <v>0</v>
      </c>
      <c r="BJ185" s="14" t="s">
        <v>82</v>
      </c>
      <c r="BK185" s="225">
        <f>ROUND(I185*H185,2)</f>
        <v>0</v>
      </c>
      <c r="BL185" s="14" t="s">
        <v>129</v>
      </c>
      <c r="BM185" s="224" t="s">
        <v>328</v>
      </c>
    </row>
    <row r="186" s="2" customFormat="1" ht="16.5" customHeight="1">
      <c r="A186" s="35"/>
      <c r="B186" s="36"/>
      <c r="C186" s="226" t="s">
        <v>329</v>
      </c>
      <c r="D186" s="226" t="s">
        <v>231</v>
      </c>
      <c r="E186" s="227" t="s">
        <v>330</v>
      </c>
      <c r="F186" s="228" t="s">
        <v>331</v>
      </c>
      <c r="G186" s="229" t="s">
        <v>303</v>
      </c>
      <c r="H186" s="230">
        <v>1</v>
      </c>
      <c r="I186" s="231"/>
      <c r="J186" s="232">
        <f>ROUND(I186*H186,2)</f>
        <v>0</v>
      </c>
      <c r="K186" s="233"/>
      <c r="L186" s="234"/>
      <c r="M186" s="235" t="s">
        <v>1</v>
      </c>
      <c r="N186" s="236" t="s">
        <v>39</v>
      </c>
      <c r="O186" s="88"/>
      <c r="P186" s="222">
        <f>O186*H186</f>
        <v>0</v>
      </c>
      <c r="Q186" s="222">
        <v>0.021999999999999999</v>
      </c>
      <c r="R186" s="222">
        <f>Q186*H186</f>
        <v>0.021999999999999999</v>
      </c>
      <c r="S186" s="222">
        <v>0</v>
      </c>
      <c r="T186" s="22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4" t="s">
        <v>154</v>
      </c>
      <c r="AT186" s="224" t="s">
        <v>231</v>
      </c>
      <c r="AU186" s="224" t="s">
        <v>84</v>
      </c>
      <c r="AY186" s="14" t="s">
        <v>123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4" t="s">
        <v>82</v>
      </c>
      <c r="BK186" s="225">
        <f>ROUND(I186*H186,2)</f>
        <v>0</v>
      </c>
      <c r="BL186" s="14" t="s">
        <v>129</v>
      </c>
      <c r="BM186" s="224" t="s">
        <v>332</v>
      </c>
    </row>
    <row r="187" s="2" customFormat="1" ht="24.15" customHeight="1">
      <c r="A187" s="35"/>
      <c r="B187" s="36"/>
      <c r="C187" s="226" t="s">
        <v>333</v>
      </c>
      <c r="D187" s="226" t="s">
        <v>231</v>
      </c>
      <c r="E187" s="227" t="s">
        <v>334</v>
      </c>
      <c r="F187" s="228" t="s">
        <v>335</v>
      </c>
      <c r="G187" s="229" t="s">
        <v>303</v>
      </c>
      <c r="H187" s="230">
        <v>1</v>
      </c>
      <c r="I187" s="231"/>
      <c r="J187" s="232">
        <f>ROUND(I187*H187,2)</f>
        <v>0</v>
      </c>
      <c r="K187" s="233"/>
      <c r="L187" s="234"/>
      <c r="M187" s="235" t="s">
        <v>1</v>
      </c>
      <c r="N187" s="236" t="s">
        <v>39</v>
      </c>
      <c r="O187" s="88"/>
      <c r="P187" s="222">
        <f>O187*H187</f>
        <v>0</v>
      </c>
      <c r="Q187" s="222">
        <v>0.020799999999999999</v>
      </c>
      <c r="R187" s="222">
        <f>Q187*H187</f>
        <v>0.020799999999999999</v>
      </c>
      <c r="S187" s="222">
        <v>0</v>
      </c>
      <c r="T187" s="22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4" t="s">
        <v>154</v>
      </c>
      <c r="AT187" s="224" t="s">
        <v>231</v>
      </c>
      <c r="AU187" s="224" t="s">
        <v>84</v>
      </c>
      <c r="AY187" s="14" t="s">
        <v>123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4" t="s">
        <v>82</v>
      </c>
      <c r="BK187" s="225">
        <f>ROUND(I187*H187,2)</f>
        <v>0</v>
      </c>
      <c r="BL187" s="14" t="s">
        <v>129</v>
      </c>
      <c r="BM187" s="224" t="s">
        <v>336</v>
      </c>
    </row>
    <row r="188" s="2" customFormat="1" ht="24.15" customHeight="1">
      <c r="A188" s="35"/>
      <c r="B188" s="36"/>
      <c r="C188" s="212" t="s">
        <v>337</v>
      </c>
      <c r="D188" s="212" t="s">
        <v>125</v>
      </c>
      <c r="E188" s="213" t="s">
        <v>338</v>
      </c>
      <c r="F188" s="214" t="s">
        <v>339</v>
      </c>
      <c r="G188" s="215" t="s">
        <v>303</v>
      </c>
      <c r="H188" s="216">
        <v>2</v>
      </c>
      <c r="I188" s="217"/>
      <c r="J188" s="218">
        <f>ROUND(I188*H188,2)</f>
        <v>0</v>
      </c>
      <c r="K188" s="219"/>
      <c r="L188" s="41"/>
      <c r="M188" s="220" t="s">
        <v>1</v>
      </c>
      <c r="N188" s="221" t="s">
        <v>39</v>
      </c>
      <c r="O188" s="88"/>
      <c r="P188" s="222">
        <f>O188*H188</f>
        <v>0</v>
      </c>
      <c r="Q188" s="222">
        <v>0.0042900000000000004</v>
      </c>
      <c r="R188" s="222">
        <f>Q188*H188</f>
        <v>0.0085800000000000008</v>
      </c>
      <c r="S188" s="222">
        <v>0</v>
      </c>
      <c r="T188" s="22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4" t="s">
        <v>129</v>
      </c>
      <c r="AT188" s="224" t="s">
        <v>125</v>
      </c>
      <c r="AU188" s="224" t="s">
        <v>84</v>
      </c>
      <c r="AY188" s="14" t="s">
        <v>123</v>
      </c>
      <c r="BE188" s="225">
        <f>IF(N188="základní",J188,0)</f>
        <v>0</v>
      </c>
      <c r="BF188" s="225">
        <f>IF(N188="snížená",J188,0)</f>
        <v>0</v>
      </c>
      <c r="BG188" s="225">
        <f>IF(N188="zákl. přenesená",J188,0)</f>
        <v>0</v>
      </c>
      <c r="BH188" s="225">
        <f>IF(N188="sníž. přenesená",J188,0)</f>
        <v>0</v>
      </c>
      <c r="BI188" s="225">
        <f>IF(N188="nulová",J188,0)</f>
        <v>0</v>
      </c>
      <c r="BJ188" s="14" t="s">
        <v>82</v>
      </c>
      <c r="BK188" s="225">
        <f>ROUND(I188*H188,2)</f>
        <v>0</v>
      </c>
      <c r="BL188" s="14" t="s">
        <v>129</v>
      </c>
      <c r="BM188" s="224" t="s">
        <v>340</v>
      </c>
    </row>
    <row r="189" s="2" customFormat="1" ht="33" customHeight="1">
      <c r="A189" s="35"/>
      <c r="B189" s="36"/>
      <c r="C189" s="226" t="s">
        <v>341</v>
      </c>
      <c r="D189" s="226" t="s">
        <v>231</v>
      </c>
      <c r="E189" s="227" t="s">
        <v>342</v>
      </c>
      <c r="F189" s="228" t="s">
        <v>343</v>
      </c>
      <c r="G189" s="229" t="s">
        <v>303</v>
      </c>
      <c r="H189" s="230">
        <v>2</v>
      </c>
      <c r="I189" s="231"/>
      <c r="J189" s="232">
        <f>ROUND(I189*H189,2)</f>
        <v>0</v>
      </c>
      <c r="K189" s="233"/>
      <c r="L189" s="234"/>
      <c r="M189" s="235" t="s">
        <v>1</v>
      </c>
      <c r="N189" s="236" t="s">
        <v>39</v>
      </c>
      <c r="O189" s="88"/>
      <c r="P189" s="222">
        <f>O189*H189</f>
        <v>0</v>
      </c>
      <c r="Q189" s="222">
        <v>0.042000000000000003</v>
      </c>
      <c r="R189" s="222">
        <f>Q189*H189</f>
        <v>0.084000000000000005</v>
      </c>
      <c r="S189" s="222">
        <v>0</v>
      </c>
      <c r="T189" s="22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4" t="s">
        <v>154</v>
      </c>
      <c r="AT189" s="224" t="s">
        <v>231</v>
      </c>
      <c r="AU189" s="224" t="s">
        <v>84</v>
      </c>
      <c r="AY189" s="14" t="s">
        <v>123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14" t="s">
        <v>82</v>
      </c>
      <c r="BK189" s="225">
        <f>ROUND(I189*H189,2)</f>
        <v>0</v>
      </c>
      <c r="BL189" s="14" t="s">
        <v>129</v>
      </c>
      <c r="BM189" s="224" t="s">
        <v>344</v>
      </c>
    </row>
    <row r="190" s="2" customFormat="1" ht="24.15" customHeight="1">
      <c r="A190" s="35"/>
      <c r="B190" s="36"/>
      <c r="C190" s="212" t="s">
        <v>345</v>
      </c>
      <c r="D190" s="212" t="s">
        <v>125</v>
      </c>
      <c r="E190" s="213" t="s">
        <v>346</v>
      </c>
      <c r="F190" s="214" t="s">
        <v>347</v>
      </c>
      <c r="G190" s="215" t="s">
        <v>303</v>
      </c>
      <c r="H190" s="216">
        <v>2</v>
      </c>
      <c r="I190" s="217"/>
      <c r="J190" s="218">
        <f>ROUND(I190*H190,2)</f>
        <v>0</v>
      </c>
      <c r="K190" s="219"/>
      <c r="L190" s="41"/>
      <c r="M190" s="220" t="s">
        <v>1</v>
      </c>
      <c r="N190" s="221" t="s">
        <v>39</v>
      </c>
      <c r="O190" s="88"/>
      <c r="P190" s="222">
        <f>O190*H190</f>
        <v>0</v>
      </c>
      <c r="Q190" s="222">
        <v>0.0050499999999999998</v>
      </c>
      <c r="R190" s="222">
        <f>Q190*H190</f>
        <v>0.0101</v>
      </c>
      <c r="S190" s="222">
        <v>0</v>
      </c>
      <c r="T190" s="22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4" t="s">
        <v>129</v>
      </c>
      <c r="AT190" s="224" t="s">
        <v>125</v>
      </c>
      <c r="AU190" s="224" t="s">
        <v>84</v>
      </c>
      <c r="AY190" s="14" t="s">
        <v>123</v>
      </c>
      <c r="BE190" s="225">
        <f>IF(N190="základní",J190,0)</f>
        <v>0</v>
      </c>
      <c r="BF190" s="225">
        <f>IF(N190="snížená",J190,0)</f>
        <v>0</v>
      </c>
      <c r="BG190" s="225">
        <f>IF(N190="zákl. přenesená",J190,0)</f>
        <v>0</v>
      </c>
      <c r="BH190" s="225">
        <f>IF(N190="sníž. přenesená",J190,0)</f>
        <v>0</v>
      </c>
      <c r="BI190" s="225">
        <f>IF(N190="nulová",J190,0)</f>
        <v>0</v>
      </c>
      <c r="BJ190" s="14" t="s">
        <v>82</v>
      </c>
      <c r="BK190" s="225">
        <f>ROUND(I190*H190,2)</f>
        <v>0</v>
      </c>
      <c r="BL190" s="14" t="s">
        <v>129</v>
      </c>
      <c r="BM190" s="224" t="s">
        <v>348</v>
      </c>
    </row>
    <row r="191" s="2" customFormat="1" ht="16.5" customHeight="1">
      <c r="A191" s="35"/>
      <c r="B191" s="36"/>
      <c r="C191" s="226" t="s">
        <v>349</v>
      </c>
      <c r="D191" s="226" t="s">
        <v>231</v>
      </c>
      <c r="E191" s="227" t="s">
        <v>350</v>
      </c>
      <c r="F191" s="228" t="s">
        <v>351</v>
      </c>
      <c r="G191" s="229" t="s">
        <v>303</v>
      </c>
      <c r="H191" s="230">
        <v>1</v>
      </c>
      <c r="I191" s="231"/>
      <c r="J191" s="232">
        <f>ROUND(I191*H191,2)</f>
        <v>0</v>
      </c>
      <c r="K191" s="233"/>
      <c r="L191" s="234"/>
      <c r="M191" s="235" t="s">
        <v>1</v>
      </c>
      <c r="N191" s="236" t="s">
        <v>39</v>
      </c>
      <c r="O191" s="88"/>
      <c r="P191" s="222">
        <f>O191*H191</f>
        <v>0</v>
      </c>
      <c r="Q191" s="222">
        <v>0.021999999999999999</v>
      </c>
      <c r="R191" s="222">
        <f>Q191*H191</f>
        <v>0.021999999999999999</v>
      </c>
      <c r="S191" s="222">
        <v>0</v>
      </c>
      <c r="T191" s="22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4" t="s">
        <v>154</v>
      </c>
      <c r="AT191" s="224" t="s">
        <v>231</v>
      </c>
      <c r="AU191" s="224" t="s">
        <v>84</v>
      </c>
      <c r="AY191" s="14" t="s">
        <v>123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14" t="s">
        <v>82</v>
      </c>
      <c r="BK191" s="225">
        <f>ROUND(I191*H191,2)</f>
        <v>0</v>
      </c>
      <c r="BL191" s="14" t="s">
        <v>129</v>
      </c>
      <c r="BM191" s="224" t="s">
        <v>352</v>
      </c>
    </row>
    <row r="192" s="2" customFormat="1" ht="24.15" customHeight="1">
      <c r="A192" s="35"/>
      <c r="B192" s="36"/>
      <c r="C192" s="226" t="s">
        <v>353</v>
      </c>
      <c r="D192" s="226" t="s">
        <v>231</v>
      </c>
      <c r="E192" s="227" t="s">
        <v>354</v>
      </c>
      <c r="F192" s="228" t="s">
        <v>355</v>
      </c>
      <c r="G192" s="229" t="s">
        <v>303</v>
      </c>
      <c r="H192" s="230">
        <v>1</v>
      </c>
      <c r="I192" s="231"/>
      <c r="J192" s="232">
        <f>ROUND(I192*H192,2)</f>
        <v>0</v>
      </c>
      <c r="K192" s="233"/>
      <c r="L192" s="234"/>
      <c r="M192" s="235" t="s">
        <v>1</v>
      </c>
      <c r="N192" s="236" t="s">
        <v>39</v>
      </c>
      <c r="O192" s="88"/>
      <c r="P192" s="222">
        <f>O192*H192</f>
        <v>0</v>
      </c>
      <c r="Q192" s="222">
        <v>0.030499999999999999</v>
      </c>
      <c r="R192" s="222">
        <f>Q192*H192</f>
        <v>0.030499999999999999</v>
      </c>
      <c r="S192" s="222">
        <v>0</v>
      </c>
      <c r="T192" s="22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4" t="s">
        <v>154</v>
      </c>
      <c r="AT192" s="224" t="s">
        <v>231</v>
      </c>
      <c r="AU192" s="224" t="s">
        <v>84</v>
      </c>
      <c r="AY192" s="14" t="s">
        <v>123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14" t="s">
        <v>82</v>
      </c>
      <c r="BK192" s="225">
        <f>ROUND(I192*H192,2)</f>
        <v>0</v>
      </c>
      <c r="BL192" s="14" t="s">
        <v>129</v>
      </c>
      <c r="BM192" s="224" t="s">
        <v>356</v>
      </c>
    </row>
    <row r="193" s="2" customFormat="1" ht="24.15" customHeight="1">
      <c r="A193" s="35"/>
      <c r="B193" s="36"/>
      <c r="C193" s="212" t="s">
        <v>357</v>
      </c>
      <c r="D193" s="212" t="s">
        <v>125</v>
      </c>
      <c r="E193" s="213" t="s">
        <v>358</v>
      </c>
      <c r="F193" s="214" t="s">
        <v>359</v>
      </c>
      <c r="G193" s="215" t="s">
        <v>303</v>
      </c>
      <c r="H193" s="216">
        <v>1</v>
      </c>
      <c r="I193" s="217"/>
      <c r="J193" s="218">
        <f>ROUND(I193*H193,2)</f>
        <v>0</v>
      </c>
      <c r="K193" s="219"/>
      <c r="L193" s="41"/>
      <c r="M193" s="220" t="s">
        <v>1</v>
      </c>
      <c r="N193" s="221" t="s">
        <v>39</v>
      </c>
      <c r="O193" s="88"/>
      <c r="P193" s="222">
        <f>O193*H193</f>
        <v>0</v>
      </c>
      <c r="Q193" s="222">
        <v>0.0064999999999999997</v>
      </c>
      <c r="R193" s="222">
        <f>Q193*H193</f>
        <v>0.0064999999999999997</v>
      </c>
      <c r="S193" s="222">
        <v>0</v>
      </c>
      <c r="T193" s="22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4" t="s">
        <v>129</v>
      </c>
      <c r="AT193" s="224" t="s">
        <v>125</v>
      </c>
      <c r="AU193" s="224" t="s">
        <v>84</v>
      </c>
      <c r="AY193" s="14" t="s">
        <v>123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4" t="s">
        <v>82</v>
      </c>
      <c r="BK193" s="225">
        <f>ROUND(I193*H193,2)</f>
        <v>0</v>
      </c>
      <c r="BL193" s="14" t="s">
        <v>129</v>
      </c>
      <c r="BM193" s="224" t="s">
        <v>360</v>
      </c>
    </row>
    <row r="194" s="2" customFormat="1" ht="33" customHeight="1">
      <c r="A194" s="35"/>
      <c r="B194" s="36"/>
      <c r="C194" s="226" t="s">
        <v>361</v>
      </c>
      <c r="D194" s="226" t="s">
        <v>231</v>
      </c>
      <c r="E194" s="227" t="s">
        <v>362</v>
      </c>
      <c r="F194" s="228" t="s">
        <v>363</v>
      </c>
      <c r="G194" s="229" t="s">
        <v>303</v>
      </c>
      <c r="H194" s="230">
        <v>1</v>
      </c>
      <c r="I194" s="231"/>
      <c r="J194" s="232">
        <f>ROUND(I194*H194,2)</f>
        <v>0</v>
      </c>
      <c r="K194" s="233"/>
      <c r="L194" s="234"/>
      <c r="M194" s="235" t="s">
        <v>1</v>
      </c>
      <c r="N194" s="236" t="s">
        <v>39</v>
      </c>
      <c r="O194" s="88"/>
      <c r="P194" s="222">
        <f>O194*H194</f>
        <v>0</v>
      </c>
      <c r="Q194" s="222">
        <v>0.076499999999999999</v>
      </c>
      <c r="R194" s="222">
        <f>Q194*H194</f>
        <v>0.076499999999999999</v>
      </c>
      <c r="S194" s="222">
        <v>0</v>
      </c>
      <c r="T194" s="22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4" t="s">
        <v>154</v>
      </c>
      <c r="AT194" s="224" t="s">
        <v>231</v>
      </c>
      <c r="AU194" s="224" t="s">
        <v>84</v>
      </c>
      <c r="AY194" s="14" t="s">
        <v>123</v>
      </c>
      <c r="BE194" s="225">
        <f>IF(N194="základní",J194,0)</f>
        <v>0</v>
      </c>
      <c r="BF194" s="225">
        <f>IF(N194="snížená",J194,0)</f>
        <v>0</v>
      </c>
      <c r="BG194" s="225">
        <f>IF(N194="zákl. přenesená",J194,0)</f>
        <v>0</v>
      </c>
      <c r="BH194" s="225">
        <f>IF(N194="sníž. přenesená",J194,0)</f>
        <v>0</v>
      </c>
      <c r="BI194" s="225">
        <f>IF(N194="nulová",J194,0)</f>
        <v>0</v>
      </c>
      <c r="BJ194" s="14" t="s">
        <v>82</v>
      </c>
      <c r="BK194" s="225">
        <f>ROUND(I194*H194,2)</f>
        <v>0</v>
      </c>
      <c r="BL194" s="14" t="s">
        <v>129</v>
      </c>
      <c r="BM194" s="224" t="s">
        <v>364</v>
      </c>
    </row>
    <row r="195" s="2" customFormat="1" ht="24.15" customHeight="1">
      <c r="A195" s="35"/>
      <c r="B195" s="36"/>
      <c r="C195" s="212" t="s">
        <v>365</v>
      </c>
      <c r="D195" s="212" t="s">
        <v>125</v>
      </c>
      <c r="E195" s="213" t="s">
        <v>366</v>
      </c>
      <c r="F195" s="214" t="s">
        <v>367</v>
      </c>
      <c r="G195" s="215" t="s">
        <v>303</v>
      </c>
      <c r="H195" s="216">
        <v>1</v>
      </c>
      <c r="I195" s="217"/>
      <c r="J195" s="218">
        <f>ROUND(I195*H195,2)</f>
        <v>0</v>
      </c>
      <c r="K195" s="219"/>
      <c r="L195" s="41"/>
      <c r="M195" s="220" t="s">
        <v>1</v>
      </c>
      <c r="N195" s="221" t="s">
        <v>39</v>
      </c>
      <c r="O195" s="88"/>
      <c r="P195" s="222">
        <f>O195*H195</f>
        <v>0</v>
      </c>
      <c r="Q195" s="222">
        <v>0.0054200000000000003</v>
      </c>
      <c r="R195" s="222">
        <f>Q195*H195</f>
        <v>0.0054200000000000003</v>
      </c>
      <c r="S195" s="222">
        <v>0</v>
      </c>
      <c r="T195" s="22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4" t="s">
        <v>129</v>
      </c>
      <c r="AT195" s="224" t="s">
        <v>125</v>
      </c>
      <c r="AU195" s="224" t="s">
        <v>84</v>
      </c>
      <c r="AY195" s="14" t="s">
        <v>123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14" t="s">
        <v>82</v>
      </c>
      <c r="BK195" s="225">
        <f>ROUND(I195*H195,2)</f>
        <v>0</v>
      </c>
      <c r="BL195" s="14" t="s">
        <v>129</v>
      </c>
      <c r="BM195" s="224" t="s">
        <v>368</v>
      </c>
    </row>
    <row r="196" s="2" customFormat="1" ht="24.15" customHeight="1">
      <c r="A196" s="35"/>
      <c r="B196" s="36"/>
      <c r="C196" s="226" t="s">
        <v>369</v>
      </c>
      <c r="D196" s="226" t="s">
        <v>231</v>
      </c>
      <c r="E196" s="227" t="s">
        <v>370</v>
      </c>
      <c r="F196" s="228" t="s">
        <v>371</v>
      </c>
      <c r="G196" s="229" t="s">
        <v>303</v>
      </c>
      <c r="H196" s="230">
        <v>1</v>
      </c>
      <c r="I196" s="231"/>
      <c r="J196" s="232">
        <f>ROUND(I196*H196,2)</f>
        <v>0</v>
      </c>
      <c r="K196" s="233"/>
      <c r="L196" s="234"/>
      <c r="M196" s="235" t="s">
        <v>1</v>
      </c>
      <c r="N196" s="236" t="s">
        <v>39</v>
      </c>
      <c r="O196" s="88"/>
      <c r="P196" s="222">
        <f>O196*H196</f>
        <v>0</v>
      </c>
      <c r="Q196" s="222">
        <v>0.038800000000000001</v>
      </c>
      <c r="R196" s="222">
        <f>Q196*H196</f>
        <v>0.038800000000000001</v>
      </c>
      <c r="S196" s="222">
        <v>0</v>
      </c>
      <c r="T196" s="22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4" t="s">
        <v>154</v>
      </c>
      <c r="AT196" s="224" t="s">
        <v>231</v>
      </c>
      <c r="AU196" s="224" t="s">
        <v>84</v>
      </c>
      <c r="AY196" s="14" t="s">
        <v>123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14" t="s">
        <v>82</v>
      </c>
      <c r="BK196" s="225">
        <f>ROUND(I196*H196,2)</f>
        <v>0</v>
      </c>
      <c r="BL196" s="14" t="s">
        <v>129</v>
      </c>
      <c r="BM196" s="224" t="s">
        <v>372</v>
      </c>
    </row>
    <row r="197" s="2" customFormat="1" ht="24.15" customHeight="1">
      <c r="A197" s="35"/>
      <c r="B197" s="36"/>
      <c r="C197" s="212" t="s">
        <v>373</v>
      </c>
      <c r="D197" s="212" t="s">
        <v>125</v>
      </c>
      <c r="E197" s="213" t="s">
        <v>374</v>
      </c>
      <c r="F197" s="214" t="s">
        <v>375</v>
      </c>
      <c r="G197" s="215" t="s">
        <v>303</v>
      </c>
      <c r="H197" s="216">
        <v>2</v>
      </c>
      <c r="I197" s="217"/>
      <c r="J197" s="218">
        <f>ROUND(I197*H197,2)</f>
        <v>0</v>
      </c>
      <c r="K197" s="219"/>
      <c r="L197" s="41"/>
      <c r="M197" s="220" t="s">
        <v>1</v>
      </c>
      <c r="N197" s="221" t="s">
        <v>39</v>
      </c>
      <c r="O197" s="88"/>
      <c r="P197" s="222">
        <f>O197*H197</f>
        <v>0</v>
      </c>
      <c r="Q197" s="222">
        <v>0.0071300000000000001</v>
      </c>
      <c r="R197" s="222">
        <f>Q197*H197</f>
        <v>0.01426</v>
      </c>
      <c r="S197" s="222">
        <v>0</v>
      </c>
      <c r="T197" s="22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4" t="s">
        <v>129</v>
      </c>
      <c r="AT197" s="224" t="s">
        <v>125</v>
      </c>
      <c r="AU197" s="224" t="s">
        <v>84</v>
      </c>
      <c r="AY197" s="14" t="s">
        <v>123</v>
      </c>
      <c r="BE197" s="225">
        <f>IF(N197="základní",J197,0)</f>
        <v>0</v>
      </c>
      <c r="BF197" s="225">
        <f>IF(N197="snížená",J197,0)</f>
        <v>0</v>
      </c>
      <c r="BG197" s="225">
        <f>IF(N197="zákl. přenesená",J197,0)</f>
        <v>0</v>
      </c>
      <c r="BH197" s="225">
        <f>IF(N197="sníž. přenesená",J197,0)</f>
        <v>0</v>
      </c>
      <c r="BI197" s="225">
        <f>IF(N197="nulová",J197,0)</f>
        <v>0</v>
      </c>
      <c r="BJ197" s="14" t="s">
        <v>82</v>
      </c>
      <c r="BK197" s="225">
        <f>ROUND(I197*H197,2)</f>
        <v>0</v>
      </c>
      <c r="BL197" s="14" t="s">
        <v>129</v>
      </c>
      <c r="BM197" s="224" t="s">
        <v>376</v>
      </c>
    </row>
    <row r="198" s="2" customFormat="1" ht="24.15" customHeight="1">
      <c r="A198" s="35"/>
      <c r="B198" s="36"/>
      <c r="C198" s="226" t="s">
        <v>377</v>
      </c>
      <c r="D198" s="226" t="s">
        <v>231</v>
      </c>
      <c r="E198" s="227" t="s">
        <v>378</v>
      </c>
      <c r="F198" s="228" t="s">
        <v>379</v>
      </c>
      <c r="G198" s="229" t="s">
        <v>303</v>
      </c>
      <c r="H198" s="230">
        <v>1</v>
      </c>
      <c r="I198" s="231"/>
      <c r="J198" s="232">
        <f>ROUND(I198*H198,2)</f>
        <v>0</v>
      </c>
      <c r="K198" s="233"/>
      <c r="L198" s="234"/>
      <c r="M198" s="235" t="s">
        <v>1</v>
      </c>
      <c r="N198" s="236" t="s">
        <v>39</v>
      </c>
      <c r="O198" s="88"/>
      <c r="P198" s="222">
        <f>O198*H198</f>
        <v>0</v>
      </c>
      <c r="Q198" s="222">
        <v>0.067199999999999996</v>
      </c>
      <c r="R198" s="222">
        <f>Q198*H198</f>
        <v>0.067199999999999996</v>
      </c>
      <c r="S198" s="222">
        <v>0</v>
      </c>
      <c r="T198" s="22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4" t="s">
        <v>154</v>
      </c>
      <c r="AT198" s="224" t="s">
        <v>231</v>
      </c>
      <c r="AU198" s="224" t="s">
        <v>84</v>
      </c>
      <c r="AY198" s="14" t="s">
        <v>123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14" t="s">
        <v>82</v>
      </c>
      <c r="BK198" s="225">
        <f>ROUND(I198*H198,2)</f>
        <v>0</v>
      </c>
      <c r="BL198" s="14" t="s">
        <v>129</v>
      </c>
      <c r="BM198" s="224" t="s">
        <v>380</v>
      </c>
    </row>
    <row r="199" s="2" customFormat="1" ht="24.15" customHeight="1">
      <c r="A199" s="35"/>
      <c r="B199" s="36"/>
      <c r="C199" s="226" t="s">
        <v>381</v>
      </c>
      <c r="D199" s="226" t="s">
        <v>231</v>
      </c>
      <c r="E199" s="227" t="s">
        <v>382</v>
      </c>
      <c r="F199" s="228" t="s">
        <v>383</v>
      </c>
      <c r="G199" s="229" t="s">
        <v>303</v>
      </c>
      <c r="H199" s="230">
        <v>1</v>
      </c>
      <c r="I199" s="231"/>
      <c r="J199" s="232">
        <f>ROUND(I199*H199,2)</f>
        <v>0</v>
      </c>
      <c r="K199" s="233"/>
      <c r="L199" s="234"/>
      <c r="M199" s="235" t="s">
        <v>1</v>
      </c>
      <c r="N199" s="236" t="s">
        <v>39</v>
      </c>
      <c r="O199" s="88"/>
      <c r="P199" s="222">
        <f>O199*H199</f>
        <v>0</v>
      </c>
      <c r="Q199" s="222">
        <v>0.051499999999999997</v>
      </c>
      <c r="R199" s="222">
        <f>Q199*H199</f>
        <v>0.051499999999999997</v>
      </c>
      <c r="S199" s="222">
        <v>0</v>
      </c>
      <c r="T199" s="22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4" t="s">
        <v>154</v>
      </c>
      <c r="AT199" s="224" t="s">
        <v>231</v>
      </c>
      <c r="AU199" s="224" t="s">
        <v>84</v>
      </c>
      <c r="AY199" s="14" t="s">
        <v>123</v>
      </c>
      <c r="BE199" s="225">
        <f>IF(N199="základní",J199,0)</f>
        <v>0</v>
      </c>
      <c r="BF199" s="225">
        <f>IF(N199="snížená",J199,0)</f>
        <v>0</v>
      </c>
      <c r="BG199" s="225">
        <f>IF(N199="zákl. přenesená",J199,0)</f>
        <v>0</v>
      </c>
      <c r="BH199" s="225">
        <f>IF(N199="sníž. přenesená",J199,0)</f>
        <v>0</v>
      </c>
      <c r="BI199" s="225">
        <f>IF(N199="nulová",J199,0)</f>
        <v>0</v>
      </c>
      <c r="BJ199" s="14" t="s">
        <v>82</v>
      </c>
      <c r="BK199" s="225">
        <f>ROUND(I199*H199,2)</f>
        <v>0</v>
      </c>
      <c r="BL199" s="14" t="s">
        <v>129</v>
      </c>
      <c r="BM199" s="224" t="s">
        <v>384</v>
      </c>
    </row>
    <row r="200" s="2" customFormat="1" ht="24.15" customHeight="1">
      <c r="A200" s="35"/>
      <c r="B200" s="36"/>
      <c r="C200" s="212" t="s">
        <v>385</v>
      </c>
      <c r="D200" s="212" t="s">
        <v>125</v>
      </c>
      <c r="E200" s="213" t="s">
        <v>386</v>
      </c>
      <c r="F200" s="214" t="s">
        <v>387</v>
      </c>
      <c r="G200" s="215" t="s">
        <v>144</v>
      </c>
      <c r="H200" s="216">
        <v>1.8</v>
      </c>
      <c r="I200" s="217"/>
      <c r="J200" s="218">
        <f>ROUND(I200*H200,2)</f>
        <v>0</v>
      </c>
      <c r="K200" s="219"/>
      <c r="L200" s="41"/>
      <c r="M200" s="220" t="s">
        <v>1</v>
      </c>
      <c r="N200" s="221" t="s">
        <v>39</v>
      </c>
      <c r="O200" s="88"/>
      <c r="P200" s="222">
        <f>O200*H200</f>
        <v>0</v>
      </c>
      <c r="Q200" s="222">
        <v>0</v>
      </c>
      <c r="R200" s="222">
        <f>Q200*H200</f>
        <v>0</v>
      </c>
      <c r="S200" s="222">
        <v>0</v>
      </c>
      <c r="T200" s="22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4" t="s">
        <v>129</v>
      </c>
      <c r="AT200" s="224" t="s">
        <v>125</v>
      </c>
      <c r="AU200" s="224" t="s">
        <v>84</v>
      </c>
      <c r="AY200" s="14" t="s">
        <v>123</v>
      </c>
      <c r="BE200" s="225">
        <f>IF(N200="základní",J200,0)</f>
        <v>0</v>
      </c>
      <c r="BF200" s="225">
        <f>IF(N200="snížená",J200,0)</f>
        <v>0</v>
      </c>
      <c r="BG200" s="225">
        <f>IF(N200="zákl. přenesená",J200,0)</f>
        <v>0</v>
      </c>
      <c r="BH200" s="225">
        <f>IF(N200="sníž. přenesená",J200,0)</f>
        <v>0</v>
      </c>
      <c r="BI200" s="225">
        <f>IF(N200="nulová",J200,0)</f>
        <v>0</v>
      </c>
      <c r="BJ200" s="14" t="s">
        <v>82</v>
      </c>
      <c r="BK200" s="225">
        <f>ROUND(I200*H200,2)</f>
        <v>0</v>
      </c>
      <c r="BL200" s="14" t="s">
        <v>129</v>
      </c>
      <c r="BM200" s="224" t="s">
        <v>388</v>
      </c>
    </row>
    <row r="201" s="2" customFormat="1" ht="24.15" customHeight="1">
      <c r="A201" s="35"/>
      <c r="B201" s="36"/>
      <c r="C201" s="226" t="s">
        <v>389</v>
      </c>
      <c r="D201" s="226" t="s">
        <v>231</v>
      </c>
      <c r="E201" s="227" t="s">
        <v>390</v>
      </c>
      <c r="F201" s="228" t="s">
        <v>391</v>
      </c>
      <c r="G201" s="229" t="s">
        <v>144</v>
      </c>
      <c r="H201" s="230">
        <v>1.827</v>
      </c>
      <c r="I201" s="231"/>
      <c r="J201" s="232">
        <f>ROUND(I201*H201,2)</f>
        <v>0</v>
      </c>
      <c r="K201" s="233"/>
      <c r="L201" s="234"/>
      <c r="M201" s="235" t="s">
        <v>1</v>
      </c>
      <c r="N201" s="236" t="s">
        <v>39</v>
      </c>
      <c r="O201" s="88"/>
      <c r="P201" s="222">
        <f>O201*H201</f>
        <v>0</v>
      </c>
      <c r="Q201" s="222">
        <v>0.00027999999999999998</v>
      </c>
      <c r="R201" s="222">
        <f>Q201*H201</f>
        <v>0.00051155999999999999</v>
      </c>
      <c r="S201" s="222">
        <v>0</v>
      </c>
      <c r="T201" s="22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4" t="s">
        <v>154</v>
      </c>
      <c r="AT201" s="224" t="s">
        <v>231</v>
      </c>
      <c r="AU201" s="224" t="s">
        <v>84</v>
      </c>
      <c r="AY201" s="14" t="s">
        <v>123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14" t="s">
        <v>82</v>
      </c>
      <c r="BK201" s="225">
        <f>ROUND(I201*H201,2)</f>
        <v>0</v>
      </c>
      <c r="BL201" s="14" t="s">
        <v>129</v>
      </c>
      <c r="BM201" s="224" t="s">
        <v>392</v>
      </c>
    </row>
    <row r="202" s="2" customFormat="1" ht="24.15" customHeight="1">
      <c r="A202" s="35"/>
      <c r="B202" s="36"/>
      <c r="C202" s="212" t="s">
        <v>393</v>
      </c>
      <c r="D202" s="212" t="s">
        <v>125</v>
      </c>
      <c r="E202" s="213" t="s">
        <v>394</v>
      </c>
      <c r="F202" s="214" t="s">
        <v>395</v>
      </c>
      <c r="G202" s="215" t="s">
        <v>144</v>
      </c>
      <c r="H202" s="216">
        <v>367.30000000000001</v>
      </c>
      <c r="I202" s="217"/>
      <c r="J202" s="218">
        <f>ROUND(I202*H202,2)</f>
        <v>0</v>
      </c>
      <c r="K202" s="219"/>
      <c r="L202" s="41"/>
      <c r="M202" s="220" t="s">
        <v>1</v>
      </c>
      <c r="N202" s="221" t="s">
        <v>39</v>
      </c>
      <c r="O202" s="88"/>
      <c r="P202" s="222">
        <f>O202*H202</f>
        <v>0</v>
      </c>
      <c r="Q202" s="222">
        <v>0</v>
      </c>
      <c r="R202" s="222">
        <f>Q202*H202</f>
        <v>0</v>
      </c>
      <c r="S202" s="222">
        <v>0</v>
      </c>
      <c r="T202" s="22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4" t="s">
        <v>129</v>
      </c>
      <c r="AT202" s="224" t="s">
        <v>125</v>
      </c>
      <c r="AU202" s="224" t="s">
        <v>84</v>
      </c>
      <c r="AY202" s="14" t="s">
        <v>123</v>
      </c>
      <c r="BE202" s="225">
        <f>IF(N202="základní",J202,0)</f>
        <v>0</v>
      </c>
      <c r="BF202" s="225">
        <f>IF(N202="snížená",J202,0)</f>
        <v>0</v>
      </c>
      <c r="BG202" s="225">
        <f>IF(N202="zákl. přenesená",J202,0)</f>
        <v>0</v>
      </c>
      <c r="BH202" s="225">
        <f>IF(N202="sníž. přenesená",J202,0)</f>
        <v>0</v>
      </c>
      <c r="BI202" s="225">
        <f>IF(N202="nulová",J202,0)</f>
        <v>0</v>
      </c>
      <c r="BJ202" s="14" t="s">
        <v>82</v>
      </c>
      <c r="BK202" s="225">
        <f>ROUND(I202*H202,2)</f>
        <v>0</v>
      </c>
      <c r="BL202" s="14" t="s">
        <v>129</v>
      </c>
      <c r="BM202" s="224" t="s">
        <v>396</v>
      </c>
    </row>
    <row r="203" s="2" customFormat="1" ht="24.15" customHeight="1">
      <c r="A203" s="35"/>
      <c r="B203" s="36"/>
      <c r="C203" s="212" t="s">
        <v>397</v>
      </c>
      <c r="D203" s="212" t="s">
        <v>125</v>
      </c>
      <c r="E203" s="213" t="s">
        <v>398</v>
      </c>
      <c r="F203" s="214" t="s">
        <v>399</v>
      </c>
      <c r="G203" s="215" t="s">
        <v>144</v>
      </c>
      <c r="H203" s="216">
        <v>30</v>
      </c>
      <c r="I203" s="217"/>
      <c r="J203" s="218">
        <f>ROUND(I203*H203,2)</f>
        <v>0</v>
      </c>
      <c r="K203" s="219"/>
      <c r="L203" s="41"/>
      <c r="M203" s="220" t="s">
        <v>1</v>
      </c>
      <c r="N203" s="221" t="s">
        <v>39</v>
      </c>
      <c r="O203" s="88"/>
      <c r="P203" s="222">
        <f>O203*H203</f>
        <v>0</v>
      </c>
      <c r="Q203" s="222">
        <v>0</v>
      </c>
      <c r="R203" s="222">
        <f>Q203*H203</f>
        <v>0</v>
      </c>
      <c r="S203" s="222">
        <v>0</v>
      </c>
      <c r="T203" s="22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4" t="s">
        <v>129</v>
      </c>
      <c r="AT203" s="224" t="s">
        <v>125</v>
      </c>
      <c r="AU203" s="224" t="s">
        <v>84</v>
      </c>
      <c r="AY203" s="14" t="s">
        <v>123</v>
      </c>
      <c r="BE203" s="225">
        <f>IF(N203="základní",J203,0)</f>
        <v>0</v>
      </c>
      <c r="BF203" s="225">
        <f>IF(N203="snížená",J203,0)</f>
        <v>0</v>
      </c>
      <c r="BG203" s="225">
        <f>IF(N203="zákl. přenesená",J203,0)</f>
        <v>0</v>
      </c>
      <c r="BH203" s="225">
        <f>IF(N203="sníž. přenesená",J203,0)</f>
        <v>0</v>
      </c>
      <c r="BI203" s="225">
        <f>IF(N203="nulová",J203,0)</f>
        <v>0</v>
      </c>
      <c r="BJ203" s="14" t="s">
        <v>82</v>
      </c>
      <c r="BK203" s="225">
        <f>ROUND(I203*H203,2)</f>
        <v>0</v>
      </c>
      <c r="BL203" s="14" t="s">
        <v>129</v>
      </c>
      <c r="BM203" s="224" t="s">
        <v>400</v>
      </c>
    </row>
    <row r="204" s="2" customFormat="1" ht="21.75" customHeight="1">
      <c r="A204" s="35"/>
      <c r="B204" s="36"/>
      <c r="C204" s="226" t="s">
        <v>401</v>
      </c>
      <c r="D204" s="226" t="s">
        <v>231</v>
      </c>
      <c r="E204" s="227" t="s">
        <v>402</v>
      </c>
      <c r="F204" s="228" t="s">
        <v>403</v>
      </c>
      <c r="G204" s="229" t="s">
        <v>144</v>
      </c>
      <c r="H204" s="230">
        <v>403.25999999999999</v>
      </c>
      <c r="I204" s="231"/>
      <c r="J204" s="232">
        <f>ROUND(I204*H204,2)</f>
        <v>0</v>
      </c>
      <c r="K204" s="233"/>
      <c r="L204" s="234"/>
      <c r="M204" s="235" t="s">
        <v>1</v>
      </c>
      <c r="N204" s="236" t="s">
        <v>39</v>
      </c>
      <c r="O204" s="88"/>
      <c r="P204" s="222">
        <f>O204*H204</f>
        <v>0</v>
      </c>
      <c r="Q204" s="222">
        <v>0.0090299999999999998</v>
      </c>
      <c r="R204" s="222">
        <f>Q204*H204</f>
        <v>3.6414377999999998</v>
      </c>
      <c r="S204" s="222">
        <v>0</v>
      </c>
      <c r="T204" s="22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4" t="s">
        <v>154</v>
      </c>
      <c r="AT204" s="224" t="s">
        <v>231</v>
      </c>
      <c r="AU204" s="224" t="s">
        <v>84</v>
      </c>
      <c r="AY204" s="14" t="s">
        <v>123</v>
      </c>
      <c r="BE204" s="225">
        <f>IF(N204="základní",J204,0)</f>
        <v>0</v>
      </c>
      <c r="BF204" s="225">
        <f>IF(N204="snížená",J204,0)</f>
        <v>0</v>
      </c>
      <c r="BG204" s="225">
        <f>IF(N204="zákl. přenesená",J204,0)</f>
        <v>0</v>
      </c>
      <c r="BH204" s="225">
        <f>IF(N204="sníž. přenesená",J204,0)</f>
        <v>0</v>
      </c>
      <c r="BI204" s="225">
        <f>IF(N204="nulová",J204,0)</f>
        <v>0</v>
      </c>
      <c r="BJ204" s="14" t="s">
        <v>82</v>
      </c>
      <c r="BK204" s="225">
        <f>ROUND(I204*H204,2)</f>
        <v>0</v>
      </c>
      <c r="BL204" s="14" t="s">
        <v>129</v>
      </c>
      <c r="BM204" s="224" t="s">
        <v>404</v>
      </c>
    </row>
    <row r="205" s="2" customFormat="1" ht="16.5" customHeight="1">
      <c r="A205" s="35"/>
      <c r="B205" s="36"/>
      <c r="C205" s="226" t="s">
        <v>405</v>
      </c>
      <c r="D205" s="226" t="s">
        <v>231</v>
      </c>
      <c r="E205" s="227" t="s">
        <v>406</v>
      </c>
      <c r="F205" s="228" t="s">
        <v>407</v>
      </c>
      <c r="G205" s="229" t="s">
        <v>303</v>
      </c>
      <c r="H205" s="230">
        <v>4</v>
      </c>
      <c r="I205" s="231"/>
      <c r="J205" s="232">
        <f>ROUND(I205*H205,2)</f>
        <v>0</v>
      </c>
      <c r="K205" s="233"/>
      <c r="L205" s="234"/>
      <c r="M205" s="235" t="s">
        <v>1</v>
      </c>
      <c r="N205" s="236" t="s">
        <v>39</v>
      </c>
      <c r="O205" s="88"/>
      <c r="P205" s="222">
        <f>O205*H205</f>
        <v>0</v>
      </c>
      <c r="Q205" s="222">
        <v>0.0029299999999999999</v>
      </c>
      <c r="R205" s="222">
        <f>Q205*H205</f>
        <v>0.01172</v>
      </c>
      <c r="S205" s="222">
        <v>0</v>
      </c>
      <c r="T205" s="22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4" t="s">
        <v>154</v>
      </c>
      <c r="AT205" s="224" t="s">
        <v>231</v>
      </c>
      <c r="AU205" s="224" t="s">
        <v>84</v>
      </c>
      <c r="AY205" s="14" t="s">
        <v>123</v>
      </c>
      <c r="BE205" s="225">
        <f>IF(N205="základní",J205,0)</f>
        <v>0</v>
      </c>
      <c r="BF205" s="225">
        <f>IF(N205="snížená",J205,0)</f>
        <v>0</v>
      </c>
      <c r="BG205" s="225">
        <f>IF(N205="zákl. přenesená",J205,0)</f>
        <v>0</v>
      </c>
      <c r="BH205" s="225">
        <f>IF(N205="sníž. přenesená",J205,0)</f>
        <v>0</v>
      </c>
      <c r="BI205" s="225">
        <f>IF(N205="nulová",J205,0)</f>
        <v>0</v>
      </c>
      <c r="BJ205" s="14" t="s">
        <v>82</v>
      </c>
      <c r="BK205" s="225">
        <f>ROUND(I205*H205,2)</f>
        <v>0</v>
      </c>
      <c r="BL205" s="14" t="s">
        <v>129</v>
      </c>
      <c r="BM205" s="224" t="s">
        <v>408</v>
      </c>
    </row>
    <row r="206" s="2" customFormat="1" ht="16.5" customHeight="1">
      <c r="A206" s="35"/>
      <c r="B206" s="36"/>
      <c r="C206" s="226" t="s">
        <v>409</v>
      </c>
      <c r="D206" s="226" t="s">
        <v>231</v>
      </c>
      <c r="E206" s="227" t="s">
        <v>410</v>
      </c>
      <c r="F206" s="228" t="s">
        <v>411</v>
      </c>
      <c r="G206" s="229" t="s">
        <v>303</v>
      </c>
      <c r="H206" s="230">
        <v>4</v>
      </c>
      <c r="I206" s="231"/>
      <c r="J206" s="232">
        <f>ROUND(I206*H206,2)</f>
        <v>0</v>
      </c>
      <c r="K206" s="233"/>
      <c r="L206" s="234"/>
      <c r="M206" s="235" t="s">
        <v>1</v>
      </c>
      <c r="N206" s="236" t="s">
        <v>39</v>
      </c>
      <c r="O206" s="88"/>
      <c r="P206" s="222">
        <f>O206*H206</f>
        <v>0</v>
      </c>
      <c r="Q206" s="222">
        <v>0.0011999999999999999</v>
      </c>
      <c r="R206" s="222">
        <f>Q206*H206</f>
        <v>0.0047999999999999996</v>
      </c>
      <c r="S206" s="222">
        <v>0</v>
      </c>
      <c r="T206" s="22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4" t="s">
        <v>154</v>
      </c>
      <c r="AT206" s="224" t="s">
        <v>231</v>
      </c>
      <c r="AU206" s="224" t="s">
        <v>84</v>
      </c>
      <c r="AY206" s="14" t="s">
        <v>123</v>
      </c>
      <c r="BE206" s="225">
        <f>IF(N206="základní",J206,0)</f>
        <v>0</v>
      </c>
      <c r="BF206" s="225">
        <f>IF(N206="snížená",J206,0)</f>
        <v>0</v>
      </c>
      <c r="BG206" s="225">
        <f>IF(N206="zákl. přenesená",J206,0)</f>
        <v>0</v>
      </c>
      <c r="BH206" s="225">
        <f>IF(N206="sníž. přenesená",J206,0)</f>
        <v>0</v>
      </c>
      <c r="BI206" s="225">
        <f>IF(N206="nulová",J206,0)</f>
        <v>0</v>
      </c>
      <c r="BJ206" s="14" t="s">
        <v>82</v>
      </c>
      <c r="BK206" s="225">
        <f>ROUND(I206*H206,2)</f>
        <v>0</v>
      </c>
      <c r="BL206" s="14" t="s">
        <v>129</v>
      </c>
      <c r="BM206" s="224" t="s">
        <v>412</v>
      </c>
    </row>
    <row r="207" s="2" customFormat="1" ht="21.75" customHeight="1">
      <c r="A207" s="35"/>
      <c r="B207" s="36"/>
      <c r="C207" s="226" t="s">
        <v>413</v>
      </c>
      <c r="D207" s="226" t="s">
        <v>231</v>
      </c>
      <c r="E207" s="227" t="s">
        <v>414</v>
      </c>
      <c r="F207" s="228" t="s">
        <v>415</v>
      </c>
      <c r="G207" s="229" t="s">
        <v>303</v>
      </c>
      <c r="H207" s="230">
        <v>2</v>
      </c>
      <c r="I207" s="231"/>
      <c r="J207" s="232">
        <f>ROUND(I207*H207,2)</f>
        <v>0</v>
      </c>
      <c r="K207" s="233"/>
      <c r="L207" s="234"/>
      <c r="M207" s="235" t="s">
        <v>1</v>
      </c>
      <c r="N207" s="236" t="s">
        <v>39</v>
      </c>
      <c r="O207" s="88"/>
      <c r="P207" s="222">
        <f>O207*H207</f>
        <v>0</v>
      </c>
      <c r="Q207" s="222">
        <v>0.012460000000000001</v>
      </c>
      <c r="R207" s="222">
        <f>Q207*H207</f>
        <v>0.024920000000000001</v>
      </c>
      <c r="S207" s="222">
        <v>0</v>
      </c>
      <c r="T207" s="22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4" t="s">
        <v>154</v>
      </c>
      <c r="AT207" s="224" t="s">
        <v>231</v>
      </c>
      <c r="AU207" s="224" t="s">
        <v>84</v>
      </c>
      <c r="AY207" s="14" t="s">
        <v>123</v>
      </c>
      <c r="BE207" s="225">
        <f>IF(N207="základní",J207,0)</f>
        <v>0</v>
      </c>
      <c r="BF207" s="225">
        <f>IF(N207="snížená",J207,0)</f>
        <v>0</v>
      </c>
      <c r="BG207" s="225">
        <f>IF(N207="zákl. přenesená",J207,0)</f>
        <v>0</v>
      </c>
      <c r="BH207" s="225">
        <f>IF(N207="sníž. přenesená",J207,0)</f>
        <v>0</v>
      </c>
      <c r="BI207" s="225">
        <f>IF(N207="nulová",J207,0)</f>
        <v>0</v>
      </c>
      <c r="BJ207" s="14" t="s">
        <v>82</v>
      </c>
      <c r="BK207" s="225">
        <f>ROUND(I207*H207,2)</f>
        <v>0</v>
      </c>
      <c r="BL207" s="14" t="s">
        <v>129</v>
      </c>
      <c r="BM207" s="224" t="s">
        <v>416</v>
      </c>
    </row>
    <row r="208" s="2" customFormat="1" ht="21.75" customHeight="1">
      <c r="A208" s="35"/>
      <c r="B208" s="36"/>
      <c r="C208" s="226" t="s">
        <v>417</v>
      </c>
      <c r="D208" s="226" t="s">
        <v>231</v>
      </c>
      <c r="E208" s="227" t="s">
        <v>418</v>
      </c>
      <c r="F208" s="228" t="s">
        <v>419</v>
      </c>
      <c r="G208" s="229" t="s">
        <v>303</v>
      </c>
      <c r="H208" s="230">
        <v>1</v>
      </c>
      <c r="I208" s="231"/>
      <c r="J208" s="232">
        <f>ROUND(I208*H208,2)</f>
        <v>0</v>
      </c>
      <c r="K208" s="233"/>
      <c r="L208" s="234"/>
      <c r="M208" s="235" t="s">
        <v>1</v>
      </c>
      <c r="N208" s="236" t="s">
        <v>39</v>
      </c>
      <c r="O208" s="88"/>
      <c r="P208" s="222">
        <f>O208*H208</f>
        <v>0</v>
      </c>
      <c r="Q208" s="222">
        <v>0.0088000000000000005</v>
      </c>
      <c r="R208" s="222">
        <f>Q208*H208</f>
        <v>0.0088000000000000005</v>
      </c>
      <c r="S208" s="222">
        <v>0</v>
      </c>
      <c r="T208" s="22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4" t="s">
        <v>154</v>
      </c>
      <c r="AT208" s="224" t="s">
        <v>231</v>
      </c>
      <c r="AU208" s="224" t="s">
        <v>84</v>
      </c>
      <c r="AY208" s="14" t="s">
        <v>123</v>
      </c>
      <c r="BE208" s="225">
        <f>IF(N208="základní",J208,0)</f>
        <v>0</v>
      </c>
      <c r="BF208" s="225">
        <f>IF(N208="snížená",J208,0)</f>
        <v>0</v>
      </c>
      <c r="BG208" s="225">
        <f>IF(N208="zákl. přenesená",J208,0)</f>
        <v>0</v>
      </c>
      <c r="BH208" s="225">
        <f>IF(N208="sníž. přenesená",J208,0)</f>
        <v>0</v>
      </c>
      <c r="BI208" s="225">
        <f>IF(N208="nulová",J208,0)</f>
        <v>0</v>
      </c>
      <c r="BJ208" s="14" t="s">
        <v>82</v>
      </c>
      <c r="BK208" s="225">
        <f>ROUND(I208*H208,2)</f>
        <v>0</v>
      </c>
      <c r="BL208" s="14" t="s">
        <v>129</v>
      </c>
      <c r="BM208" s="224" t="s">
        <v>420</v>
      </c>
    </row>
    <row r="209" s="2" customFormat="1" ht="24.15" customHeight="1">
      <c r="A209" s="35"/>
      <c r="B209" s="36"/>
      <c r="C209" s="212" t="s">
        <v>421</v>
      </c>
      <c r="D209" s="212" t="s">
        <v>125</v>
      </c>
      <c r="E209" s="213" t="s">
        <v>422</v>
      </c>
      <c r="F209" s="214" t="s">
        <v>423</v>
      </c>
      <c r="G209" s="215" t="s">
        <v>144</v>
      </c>
      <c r="H209" s="216">
        <v>1834.5999999999999</v>
      </c>
      <c r="I209" s="217"/>
      <c r="J209" s="218">
        <f>ROUND(I209*H209,2)</f>
        <v>0</v>
      </c>
      <c r="K209" s="219"/>
      <c r="L209" s="41"/>
      <c r="M209" s="220" t="s">
        <v>1</v>
      </c>
      <c r="N209" s="221" t="s">
        <v>39</v>
      </c>
      <c r="O209" s="88"/>
      <c r="P209" s="222">
        <f>O209*H209</f>
        <v>0</v>
      </c>
      <c r="Q209" s="222">
        <v>0</v>
      </c>
      <c r="R209" s="222">
        <f>Q209*H209</f>
        <v>0</v>
      </c>
      <c r="S209" s="222">
        <v>0</v>
      </c>
      <c r="T209" s="22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4" t="s">
        <v>129</v>
      </c>
      <c r="AT209" s="224" t="s">
        <v>125</v>
      </c>
      <c r="AU209" s="224" t="s">
        <v>84</v>
      </c>
      <c r="AY209" s="14" t="s">
        <v>123</v>
      </c>
      <c r="BE209" s="225">
        <f>IF(N209="základní",J209,0)</f>
        <v>0</v>
      </c>
      <c r="BF209" s="225">
        <f>IF(N209="snížená",J209,0)</f>
        <v>0</v>
      </c>
      <c r="BG209" s="225">
        <f>IF(N209="zákl. přenesená",J209,0)</f>
        <v>0</v>
      </c>
      <c r="BH209" s="225">
        <f>IF(N209="sníž. přenesená",J209,0)</f>
        <v>0</v>
      </c>
      <c r="BI209" s="225">
        <f>IF(N209="nulová",J209,0)</f>
        <v>0</v>
      </c>
      <c r="BJ209" s="14" t="s">
        <v>82</v>
      </c>
      <c r="BK209" s="225">
        <f>ROUND(I209*H209,2)</f>
        <v>0</v>
      </c>
      <c r="BL209" s="14" t="s">
        <v>129</v>
      </c>
      <c r="BM209" s="224" t="s">
        <v>424</v>
      </c>
    </row>
    <row r="210" s="2" customFormat="1" ht="24.15" customHeight="1">
      <c r="A210" s="35"/>
      <c r="B210" s="36"/>
      <c r="C210" s="212" t="s">
        <v>425</v>
      </c>
      <c r="D210" s="212" t="s">
        <v>125</v>
      </c>
      <c r="E210" s="213" t="s">
        <v>426</v>
      </c>
      <c r="F210" s="214" t="s">
        <v>427</v>
      </c>
      <c r="G210" s="215" t="s">
        <v>144</v>
      </c>
      <c r="H210" s="216">
        <v>120</v>
      </c>
      <c r="I210" s="217"/>
      <c r="J210" s="218">
        <f>ROUND(I210*H210,2)</f>
        <v>0</v>
      </c>
      <c r="K210" s="219"/>
      <c r="L210" s="41"/>
      <c r="M210" s="220" t="s">
        <v>1</v>
      </c>
      <c r="N210" s="221" t="s">
        <v>39</v>
      </c>
      <c r="O210" s="88"/>
      <c r="P210" s="222">
        <f>O210*H210</f>
        <v>0</v>
      </c>
      <c r="Q210" s="222">
        <v>0</v>
      </c>
      <c r="R210" s="222">
        <f>Q210*H210</f>
        <v>0</v>
      </c>
      <c r="S210" s="222">
        <v>0</v>
      </c>
      <c r="T210" s="22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4" t="s">
        <v>129</v>
      </c>
      <c r="AT210" s="224" t="s">
        <v>125</v>
      </c>
      <c r="AU210" s="224" t="s">
        <v>84</v>
      </c>
      <c r="AY210" s="14" t="s">
        <v>123</v>
      </c>
      <c r="BE210" s="225">
        <f>IF(N210="základní",J210,0)</f>
        <v>0</v>
      </c>
      <c r="BF210" s="225">
        <f>IF(N210="snížená",J210,0)</f>
        <v>0</v>
      </c>
      <c r="BG210" s="225">
        <f>IF(N210="zákl. přenesená",J210,0)</f>
        <v>0</v>
      </c>
      <c r="BH210" s="225">
        <f>IF(N210="sníž. přenesená",J210,0)</f>
        <v>0</v>
      </c>
      <c r="BI210" s="225">
        <f>IF(N210="nulová",J210,0)</f>
        <v>0</v>
      </c>
      <c r="BJ210" s="14" t="s">
        <v>82</v>
      </c>
      <c r="BK210" s="225">
        <f>ROUND(I210*H210,2)</f>
        <v>0</v>
      </c>
      <c r="BL210" s="14" t="s">
        <v>129</v>
      </c>
      <c r="BM210" s="224" t="s">
        <v>428</v>
      </c>
    </row>
    <row r="211" s="2" customFormat="1" ht="21.75" customHeight="1">
      <c r="A211" s="35"/>
      <c r="B211" s="36"/>
      <c r="C211" s="226" t="s">
        <v>429</v>
      </c>
      <c r="D211" s="226" t="s">
        <v>231</v>
      </c>
      <c r="E211" s="227" t="s">
        <v>430</v>
      </c>
      <c r="F211" s="228" t="s">
        <v>431</v>
      </c>
      <c r="G211" s="229" t="s">
        <v>144</v>
      </c>
      <c r="H211" s="230">
        <v>1983.9190000000001</v>
      </c>
      <c r="I211" s="231"/>
      <c r="J211" s="232">
        <f>ROUND(I211*H211,2)</f>
        <v>0</v>
      </c>
      <c r="K211" s="233"/>
      <c r="L211" s="234"/>
      <c r="M211" s="235" t="s">
        <v>1</v>
      </c>
      <c r="N211" s="236" t="s">
        <v>39</v>
      </c>
      <c r="O211" s="88"/>
      <c r="P211" s="222">
        <f>O211*H211</f>
        <v>0</v>
      </c>
      <c r="Q211" s="222">
        <v>0.01389</v>
      </c>
      <c r="R211" s="222">
        <f>Q211*H211</f>
        <v>27.55663491</v>
      </c>
      <c r="S211" s="222">
        <v>0</v>
      </c>
      <c r="T211" s="22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4" t="s">
        <v>154</v>
      </c>
      <c r="AT211" s="224" t="s">
        <v>231</v>
      </c>
      <c r="AU211" s="224" t="s">
        <v>84</v>
      </c>
      <c r="AY211" s="14" t="s">
        <v>123</v>
      </c>
      <c r="BE211" s="225">
        <f>IF(N211="základní",J211,0)</f>
        <v>0</v>
      </c>
      <c r="BF211" s="225">
        <f>IF(N211="snížená",J211,0)</f>
        <v>0</v>
      </c>
      <c r="BG211" s="225">
        <f>IF(N211="zákl. přenesená",J211,0)</f>
        <v>0</v>
      </c>
      <c r="BH211" s="225">
        <f>IF(N211="sníž. přenesená",J211,0)</f>
        <v>0</v>
      </c>
      <c r="BI211" s="225">
        <f>IF(N211="nulová",J211,0)</f>
        <v>0</v>
      </c>
      <c r="BJ211" s="14" t="s">
        <v>82</v>
      </c>
      <c r="BK211" s="225">
        <f>ROUND(I211*H211,2)</f>
        <v>0</v>
      </c>
      <c r="BL211" s="14" t="s">
        <v>129</v>
      </c>
      <c r="BM211" s="224" t="s">
        <v>432</v>
      </c>
    </row>
    <row r="212" s="2" customFormat="1" ht="16.5" customHeight="1">
      <c r="A212" s="35"/>
      <c r="B212" s="36"/>
      <c r="C212" s="226" t="s">
        <v>433</v>
      </c>
      <c r="D212" s="226" t="s">
        <v>231</v>
      </c>
      <c r="E212" s="227" t="s">
        <v>434</v>
      </c>
      <c r="F212" s="228" t="s">
        <v>435</v>
      </c>
      <c r="G212" s="229" t="s">
        <v>303</v>
      </c>
      <c r="H212" s="230">
        <v>2</v>
      </c>
      <c r="I212" s="231"/>
      <c r="J212" s="232">
        <f>ROUND(I212*H212,2)</f>
        <v>0</v>
      </c>
      <c r="K212" s="233"/>
      <c r="L212" s="234"/>
      <c r="M212" s="235" t="s">
        <v>1</v>
      </c>
      <c r="N212" s="236" t="s">
        <v>39</v>
      </c>
      <c r="O212" s="88"/>
      <c r="P212" s="222">
        <f>O212*H212</f>
        <v>0</v>
      </c>
      <c r="Q212" s="222">
        <v>0.0049300000000000004</v>
      </c>
      <c r="R212" s="222">
        <f>Q212*H212</f>
        <v>0.0098600000000000007</v>
      </c>
      <c r="S212" s="222">
        <v>0</v>
      </c>
      <c r="T212" s="22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4" t="s">
        <v>154</v>
      </c>
      <c r="AT212" s="224" t="s">
        <v>231</v>
      </c>
      <c r="AU212" s="224" t="s">
        <v>84</v>
      </c>
      <c r="AY212" s="14" t="s">
        <v>123</v>
      </c>
      <c r="BE212" s="225">
        <f>IF(N212="základní",J212,0)</f>
        <v>0</v>
      </c>
      <c r="BF212" s="225">
        <f>IF(N212="snížená",J212,0)</f>
        <v>0</v>
      </c>
      <c r="BG212" s="225">
        <f>IF(N212="zákl. přenesená",J212,0)</f>
        <v>0</v>
      </c>
      <c r="BH212" s="225">
        <f>IF(N212="sníž. přenesená",J212,0)</f>
        <v>0</v>
      </c>
      <c r="BI212" s="225">
        <f>IF(N212="nulová",J212,0)</f>
        <v>0</v>
      </c>
      <c r="BJ212" s="14" t="s">
        <v>82</v>
      </c>
      <c r="BK212" s="225">
        <f>ROUND(I212*H212,2)</f>
        <v>0</v>
      </c>
      <c r="BL212" s="14" t="s">
        <v>129</v>
      </c>
      <c r="BM212" s="224" t="s">
        <v>436</v>
      </c>
    </row>
    <row r="213" s="2" customFormat="1" ht="16.5" customHeight="1">
      <c r="A213" s="35"/>
      <c r="B213" s="36"/>
      <c r="C213" s="226" t="s">
        <v>437</v>
      </c>
      <c r="D213" s="226" t="s">
        <v>231</v>
      </c>
      <c r="E213" s="227" t="s">
        <v>438</v>
      </c>
      <c r="F213" s="228" t="s">
        <v>439</v>
      </c>
      <c r="G213" s="229" t="s">
        <v>303</v>
      </c>
      <c r="H213" s="230">
        <v>2</v>
      </c>
      <c r="I213" s="231"/>
      <c r="J213" s="232">
        <f>ROUND(I213*H213,2)</f>
        <v>0</v>
      </c>
      <c r="K213" s="233"/>
      <c r="L213" s="234"/>
      <c r="M213" s="235" t="s">
        <v>1</v>
      </c>
      <c r="N213" s="236" t="s">
        <v>39</v>
      </c>
      <c r="O213" s="88"/>
      <c r="P213" s="222">
        <f>O213*H213</f>
        <v>0</v>
      </c>
      <c r="Q213" s="222">
        <v>0.0014</v>
      </c>
      <c r="R213" s="222">
        <f>Q213*H213</f>
        <v>0.0028</v>
      </c>
      <c r="S213" s="222">
        <v>0</v>
      </c>
      <c r="T213" s="22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4" t="s">
        <v>154</v>
      </c>
      <c r="AT213" s="224" t="s">
        <v>231</v>
      </c>
      <c r="AU213" s="224" t="s">
        <v>84</v>
      </c>
      <c r="AY213" s="14" t="s">
        <v>123</v>
      </c>
      <c r="BE213" s="225">
        <f>IF(N213="základní",J213,0)</f>
        <v>0</v>
      </c>
      <c r="BF213" s="225">
        <f>IF(N213="snížená",J213,0)</f>
        <v>0</v>
      </c>
      <c r="BG213" s="225">
        <f>IF(N213="zákl. přenesená",J213,0)</f>
        <v>0</v>
      </c>
      <c r="BH213" s="225">
        <f>IF(N213="sníž. přenesená",J213,0)</f>
        <v>0</v>
      </c>
      <c r="BI213" s="225">
        <f>IF(N213="nulová",J213,0)</f>
        <v>0</v>
      </c>
      <c r="BJ213" s="14" t="s">
        <v>82</v>
      </c>
      <c r="BK213" s="225">
        <f>ROUND(I213*H213,2)</f>
        <v>0</v>
      </c>
      <c r="BL213" s="14" t="s">
        <v>129</v>
      </c>
      <c r="BM213" s="224" t="s">
        <v>440</v>
      </c>
    </row>
    <row r="214" s="2" customFormat="1" ht="16.5" customHeight="1">
      <c r="A214" s="35"/>
      <c r="B214" s="36"/>
      <c r="C214" s="226" t="s">
        <v>441</v>
      </c>
      <c r="D214" s="226" t="s">
        <v>231</v>
      </c>
      <c r="E214" s="227" t="s">
        <v>442</v>
      </c>
      <c r="F214" s="228" t="s">
        <v>443</v>
      </c>
      <c r="G214" s="229" t="s">
        <v>303</v>
      </c>
      <c r="H214" s="230">
        <v>1</v>
      </c>
      <c r="I214" s="231"/>
      <c r="J214" s="232">
        <f>ROUND(I214*H214,2)</f>
        <v>0</v>
      </c>
      <c r="K214" s="233"/>
      <c r="L214" s="234"/>
      <c r="M214" s="235" t="s">
        <v>1</v>
      </c>
      <c r="N214" s="236" t="s">
        <v>39</v>
      </c>
      <c r="O214" s="88"/>
      <c r="P214" s="222">
        <f>O214*H214</f>
        <v>0</v>
      </c>
      <c r="Q214" s="222">
        <v>0.022200000000000001</v>
      </c>
      <c r="R214" s="222">
        <f>Q214*H214</f>
        <v>0.022200000000000001</v>
      </c>
      <c r="S214" s="222">
        <v>0</v>
      </c>
      <c r="T214" s="22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4" t="s">
        <v>154</v>
      </c>
      <c r="AT214" s="224" t="s">
        <v>231</v>
      </c>
      <c r="AU214" s="224" t="s">
        <v>84</v>
      </c>
      <c r="AY214" s="14" t="s">
        <v>123</v>
      </c>
      <c r="BE214" s="225">
        <f>IF(N214="základní",J214,0)</f>
        <v>0</v>
      </c>
      <c r="BF214" s="225">
        <f>IF(N214="snížená",J214,0)</f>
        <v>0</v>
      </c>
      <c r="BG214" s="225">
        <f>IF(N214="zákl. přenesená",J214,0)</f>
        <v>0</v>
      </c>
      <c r="BH214" s="225">
        <f>IF(N214="sníž. přenesená",J214,0)</f>
        <v>0</v>
      </c>
      <c r="BI214" s="225">
        <f>IF(N214="nulová",J214,0)</f>
        <v>0</v>
      </c>
      <c r="BJ214" s="14" t="s">
        <v>82</v>
      </c>
      <c r="BK214" s="225">
        <f>ROUND(I214*H214,2)</f>
        <v>0</v>
      </c>
      <c r="BL214" s="14" t="s">
        <v>129</v>
      </c>
      <c r="BM214" s="224" t="s">
        <v>444</v>
      </c>
    </row>
    <row r="215" s="2" customFormat="1" ht="16.5" customHeight="1">
      <c r="A215" s="35"/>
      <c r="B215" s="36"/>
      <c r="C215" s="226" t="s">
        <v>445</v>
      </c>
      <c r="D215" s="226" t="s">
        <v>231</v>
      </c>
      <c r="E215" s="227" t="s">
        <v>446</v>
      </c>
      <c r="F215" s="228" t="s">
        <v>447</v>
      </c>
      <c r="G215" s="229" t="s">
        <v>303</v>
      </c>
      <c r="H215" s="230">
        <v>3</v>
      </c>
      <c r="I215" s="231"/>
      <c r="J215" s="232">
        <f>ROUND(I215*H215,2)</f>
        <v>0</v>
      </c>
      <c r="K215" s="233"/>
      <c r="L215" s="234"/>
      <c r="M215" s="235" t="s">
        <v>1</v>
      </c>
      <c r="N215" s="236" t="s">
        <v>39</v>
      </c>
      <c r="O215" s="88"/>
      <c r="P215" s="222">
        <f>O215*H215</f>
        <v>0</v>
      </c>
      <c r="Q215" s="222">
        <v>0.015800000000000002</v>
      </c>
      <c r="R215" s="222">
        <f>Q215*H215</f>
        <v>0.047400000000000005</v>
      </c>
      <c r="S215" s="222">
        <v>0</v>
      </c>
      <c r="T215" s="22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4" t="s">
        <v>154</v>
      </c>
      <c r="AT215" s="224" t="s">
        <v>231</v>
      </c>
      <c r="AU215" s="224" t="s">
        <v>84</v>
      </c>
      <c r="AY215" s="14" t="s">
        <v>123</v>
      </c>
      <c r="BE215" s="225">
        <f>IF(N215="základní",J215,0)</f>
        <v>0</v>
      </c>
      <c r="BF215" s="225">
        <f>IF(N215="snížená",J215,0)</f>
        <v>0</v>
      </c>
      <c r="BG215" s="225">
        <f>IF(N215="zákl. přenesená",J215,0)</f>
        <v>0</v>
      </c>
      <c r="BH215" s="225">
        <f>IF(N215="sníž. přenesená",J215,0)</f>
        <v>0</v>
      </c>
      <c r="BI215" s="225">
        <f>IF(N215="nulová",J215,0)</f>
        <v>0</v>
      </c>
      <c r="BJ215" s="14" t="s">
        <v>82</v>
      </c>
      <c r="BK215" s="225">
        <f>ROUND(I215*H215,2)</f>
        <v>0</v>
      </c>
      <c r="BL215" s="14" t="s">
        <v>129</v>
      </c>
      <c r="BM215" s="224" t="s">
        <v>448</v>
      </c>
    </row>
    <row r="216" s="2" customFormat="1" ht="21.75" customHeight="1">
      <c r="A216" s="35"/>
      <c r="B216" s="36"/>
      <c r="C216" s="226" t="s">
        <v>449</v>
      </c>
      <c r="D216" s="226" t="s">
        <v>231</v>
      </c>
      <c r="E216" s="227" t="s">
        <v>450</v>
      </c>
      <c r="F216" s="228" t="s">
        <v>451</v>
      </c>
      <c r="G216" s="229" t="s">
        <v>303</v>
      </c>
      <c r="H216" s="230">
        <v>1</v>
      </c>
      <c r="I216" s="231"/>
      <c r="J216" s="232">
        <f>ROUND(I216*H216,2)</f>
        <v>0</v>
      </c>
      <c r="K216" s="233"/>
      <c r="L216" s="234"/>
      <c r="M216" s="235" t="s">
        <v>1</v>
      </c>
      <c r="N216" s="236" t="s">
        <v>39</v>
      </c>
      <c r="O216" s="88"/>
      <c r="P216" s="222">
        <f>O216*H216</f>
        <v>0</v>
      </c>
      <c r="Q216" s="222">
        <v>0.015800000000000002</v>
      </c>
      <c r="R216" s="222">
        <f>Q216*H216</f>
        <v>0.015800000000000002</v>
      </c>
      <c r="S216" s="222">
        <v>0</v>
      </c>
      <c r="T216" s="22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4" t="s">
        <v>154</v>
      </c>
      <c r="AT216" s="224" t="s">
        <v>231</v>
      </c>
      <c r="AU216" s="224" t="s">
        <v>84</v>
      </c>
      <c r="AY216" s="14" t="s">
        <v>123</v>
      </c>
      <c r="BE216" s="225">
        <f>IF(N216="základní",J216,0)</f>
        <v>0</v>
      </c>
      <c r="BF216" s="225">
        <f>IF(N216="snížená",J216,0)</f>
        <v>0</v>
      </c>
      <c r="BG216" s="225">
        <f>IF(N216="zákl. přenesená",J216,0)</f>
        <v>0</v>
      </c>
      <c r="BH216" s="225">
        <f>IF(N216="sníž. přenesená",J216,0)</f>
        <v>0</v>
      </c>
      <c r="BI216" s="225">
        <f>IF(N216="nulová",J216,0)</f>
        <v>0</v>
      </c>
      <c r="BJ216" s="14" t="s">
        <v>82</v>
      </c>
      <c r="BK216" s="225">
        <f>ROUND(I216*H216,2)</f>
        <v>0</v>
      </c>
      <c r="BL216" s="14" t="s">
        <v>129</v>
      </c>
      <c r="BM216" s="224" t="s">
        <v>452</v>
      </c>
    </row>
    <row r="217" s="2" customFormat="1" ht="24.15" customHeight="1">
      <c r="A217" s="35"/>
      <c r="B217" s="36"/>
      <c r="C217" s="212" t="s">
        <v>453</v>
      </c>
      <c r="D217" s="212" t="s">
        <v>125</v>
      </c>
      <c r="E217" s="213" t="s">
        <v>454</v>
      </c>
      <c r="F217" s="214" t="s">
        <v>455</v>
      </c>
      <c r="G217" s="215" t="s">
        <v>303</v>
      </c>
      <c r="H217" s="216">
        <v>11</v>
      </c>
      <c r="I217" s="217"/>
      <c r="J217" s="218">
        <f>ROUND(I217*H217,2)</f>
        <v>0</v>
      </c>
      <c r="K217" s="219"/>
      <c r="L217" s="41"/>
      <c r="M217" s="220" t="s">
        <v>1</v>
      </c>
      <c r="N217" s="221" t="s">
        <v>39</v>
      </c>
      <c r="O217" s="88"/>
      <c r="P217" s="222">
        <f>O217*H217</f>
        <v>0</v>
      </c>
      <c r="Q217" s="222">
        <v>0</v>
      </c>
      <c r="R217" s="222">
        <f>Q217*H217</f>
        <v>0</v>
      </c>
      <c r="S217" s="222">
        <v>0</v>
      </c>
      <c r="T217" s="22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4" t="s">
        <v>129</v>
      </c>
      <c r="AT217" s="224" t="s">
        <v>125</v>
      </c>
      <c r="AU217" s="224" t="s">
        <v>84</v>
      </c>
      <c r="AY217" s="14" t="s">
        <v>123</v>
      </c>
      <c r="BE217" s="225">
        <f>IF(N217="základní",J217,0)</f>
        <v>0</v>
      </c>
      <c r="BF217" s="225">
        <f>IF(N217="snížená",J217,0)</f>
        <v>0</v>
      </c>
      <c r="BG217" s="225">
        <f>IF(N217="zákl. přenesená",J217,0)</f>
        <v>0</v>
      </c>
      <c r="BH217" s="225">
        <f>IF(N217="sníž. přenesená",J217,0)</f>
        <v>0</v>
      </c>
      <c r="BI217" s="225">
        <f>IF(N217="nulová",J217,0)</f>
        <v>0</v>
      </c>
      <c r="BJ217" s="14" t="s">
        <v>82</v>
      </c>
      <c r="BK217" s="225">
        <f>ROUND(I217*H217,2)</f>
        <v>0</v>
      </c>
      <c r="BL217" s="14" t="s">
        <v>129</v>
      </c>
      <c r="BM217" s="224" t="s">
        <v>456</v>
      </c>
    </row>
    <row r="218" s="2" customFormat="1" ht="16.5" customHeight="1">
      <c r="A218" s="35"/>
      <c r="B218" s="36"/>
      <c r="C218" s="226" t="s">
        <v>457</v>
      </c>
      <c r="D218" s="226" t="s">
        <v>231</v>
      </c>
      <c r="E218" s="227" t="s">
        <v>458</v>
      </c>
      <c r="F218" s="228" t="s">
        <v>459</v>
      </c>
      <c r="G218" s="229" t="s">
        <v>303</v>
      </c>
      <c r="H218" s="230">
        <v>11</v>
      </c>
      <c r="I218" s="231"/>
      <c r="J218" s="232">
        <f>ROUND(I218*H218,2)</f>
        <v>0</v>
      </c>
      <c r="K218" s="233"/>
      <c r="L218" s="234"/>
      <c r="M218" s="235" t="s">
        <v>1</v>
      </c>
      <c r="N218" s="236" t="s">
        <v>39</v>
      </c>
      <c r="O218" s="88"/>
      <c r="P218" s="222">
        <f>O218*H218</f>
        <v>0</v>
      </c>
      <c r="Q218" s="222">
        <v>0.0035899999999999999</v>
      </c>
      <c r="R218" s="222">
        <f>Q218*H218</f>
        <v>0.039489999999999997</v>
      </c>
      <c r="S218" s="222">
        <v>0</v>
      </c>
      <c r="T218" s="22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4" t="s">
        <v>154</v>
      </c>
      <c r="AT218" s="224" t="s">
        <v>231</v>
      </c>
      <c r="AU218" s="224" t="s">
        <v>84</v>
      </c>
      <c r="AY218" s="14" t="s">
        <v>123</v>
      </c>
      <c r="BE218" s="225">
        <f>IF(N218="základní",J218,0)</f>
        <v>0</v>
      </c>
      <c r="BF218" s="225">
        <f>IF(N218="snížená",J218,0)</f>
        <v>0</v>
      </c>
      <c r="BG218" s="225">
        <f>IF(N218="zákl. přenesená",J218,0)</f>
        <v>0</v>
      </c>
      <c r="BH218" s="225">
        <f>IF(N218="sníž. přenesená",J218,0)</f>
        <v>0</v>
      </c>
      <c r="BI218" s="225">
        <f>IF(N218="nulová",J218,0)</f>
        <v>0</v>
      </c>
      <c r="BJ218" s="14" t="s">
        <v>82</v>
      </c>
      <c r="BK218" s="225">
        <f>ROUND(I218*H218,2)</f>
        <v>0</v>
      </c>
      <c r="BL218" s="14" t="s">
        <v>129</v>
      </c>
      <c r="BM218" s="224" t="s">
        <v>460</v>
      </c>
    </row>
    <row r="219" s="2" customFormat="1" ht="24.15" customHeight="1">
      <c r="A219" s="35"/>
      <c r="B219" s="36"/>
      <c r="C219" s="212" t="s">
        <v>461</v>
      </c>
      <c r="D219" s="212" t="s">
        <v>125</v>
      </c>
      <c r="E219" s="213" t="s">
        <v>462</v>
      </c>
      <c r="F219" s="214" t="s">
        <v>463</v>
      </c>
      <c r="G219" s="215" t="s">
        <v>303</v>
      </c>
      <c r="H219" s="216">
        <v>1</v>
      </c>
      <c r="I219" s="217"/>
      <c r="J219" s="218">
        <f>ROUND(I219*H219,2)</f>
        <v>0</v>
      </c>
      <c r="K219" s="219"/>
      <c r="L219" s="41"/>
      <c r="M219" s="220" t="s">
        <v>1</v>
      </c>
      <c r="N219" s="221" t="s">
        <v>39</v>
      </c>
      <c r="O219" s="88"/>
      <c r="P219" s="222">
        <f>O219*H219</f>
        <v>0</v>
      </c>
      <c r="Q219" s="222">
        <v>0</v>
      </c>
      <c r="R219" s="222">
        <f>Q219*H219</f>
        <v>0</v>
      </c>
      <c r="S219" s="222">
        <v>0</v>
      </c>
      <c r="T219" s="22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4" t="s">
        <v>129</v>
      </c>
      <c r="AT219" s="224" t="s">
        <v>125</v>
      </c>
      <c r="AU219" s="224" t="s">
        <v>84</v>
      </c>
      <c r="AY219" s="14" t="s">
        <v>123</v>
      </c>
      <c r="BE219" s="225">
        <f>IF(N219="základní",J219,0)</f>
        <v>0</v>
      </c>
      <c r="BF219" s="225">
        <f>IF(N219="snížená",J219,0)</f>
        <v>0</v>
      </c>
      <c r="BG219" s="225">
        <f>IF(N219="zákl. přenesená",J219,0)</f>
        <v>0</v>
      </c>
      <c r="BH219" s="225">
        <f>IF(N219="sníž. přenesená",J219,0)</f>
        <v>0</v>
      </c>
      <c r="BI219" s="225">
        <f>IF(N219="nulová",J219,0)</f>
        <v>0</v>
      </c>
      <c r="BJ219" s="14" t="s">
        <v>82</v>
      </c>
      <c r="BK219" s="225">
        <f>ROUND(I219*H219,2)</f>
        <v>0</v>
      </c>
      <c r="BL219" s="14" t="s">
        <v>129</v>
      </c>
      <c r="BM219" s="224" t="s">
        <v>464</v>
      </c>
    </row>
    <row r="220" s="2" customFormat="1" ht="16.5" customHeight="1">
      <c r="A220" s="35"/>
      <c r="B220" s="36"/>
      <c r="C220" s="226" t="s">
        <v>465</v>
      </c>
      <c r="D220" s="226" t="s">
        <v>231</v>
      </c>
      <c r="E220" s="227" t="s">
        <v>466</v>
      </c>
      <c r="F220" s="228" t="s">
        <v>467</v>
      </c>
      <c r="G220" s="229" t="s">
        <v>303</v>
      </c>
      <c r="H220" s="230">
        <v>1</v>
      </c>
      <c r="I220" s="231"/>
      <c r="J220" s="232">
        <f>ROUND(I220*H220,2)</f>
        <v>0</v>
      </c>
      <c r="K220" s="233"/>
      <c r="L220" s="234"/>
      <c r="M220" s="235" t="s">
        <v>1</v>
      </c>
      <c r="N220" s="236" t="s">
        <v>39</v>
      </c>
      <c r="O220" s="88"/>
      <c r="P220" s="222">
        <f>O220*H220</f>
        <v>0</v>
      </c>
      <c r="Q220" s="222">
        <v>0.0095399999999999999</v>
      </c>
      <c r="R220" s="222">
        <f>Q220*H220</f>
        <v>0.0095399999999999999</v>
      </c>
      <c r="S220" s="222">
        <v>0</v>
      </c>
      <c r="T220" s="22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4" t="s">
        <v>154</v>
      </c>
      <c r="AT220" s="224" t="s">
        <v>231</v>
      </c>
      <c r="AU220" s="224" t="s">
        <v>84</v>
      </c>
      <c r="AY220" s="14" t="s">
        <v>123</v>
      </c>
      <c r="BE220" s="225">
        <f>IF(N220="základní",J220,0)</f>
        <v>0</v>
      </c>
      <c r="BF220" s="225">
        <f>IF(N220="snížená",J220,0)</f>
        <v>0</v>
      </c>
      <c r="BG220" s="225">
        <f>IF(N220="zákl. přenesená",J220,0)</f>
        <v>0</v>
      </c>
      <c r="BH220" s="225">
        <f>IF(N220="sníž. přenesená",J220,0)</f>
        <v>0</v>
      </c>
      <c r="BI220" s="225">
        <f>IF(N220="nulová",J220,0)</f>
        <v>0</v>
      </c>
      <c r="BJ220" s="14" t="s">
        <v>82</v>
      </c>
      <c r="BK220" s="225">
        <f>ROUND(I220*H220,2)</f>
        <v>0</v>
      </c>
      <c r="BL220" s="14" t="s">
        <v>129</v>
      </c>
      <c r="BM220" s="224" t="s">
        <v>468</v>
      </c>
    </row>
    <row r="221" s="2" customFormat="1" ht="24.15" customHeight="1">
      <c r="A221" s="35"/>
      <c r="B221" s="36"/>
      <c r="C221" s="212" t="s">
        <v>469</v>
      </c>
      <c r="D221" s="212" t="s">
        <v>125</v>
      </c>
      <c r="E221" s="213" t="s">
        <v>470</v>
      </c>
      <c r="F221" s="214" t="s">
        <v>471</v>
      </c>
      <c r="G221" s="215" t="s">
        <v>303</v>
      </c>
      <c r="H221" s="216">
        <v>2</v>
      </c>
      <c r="I221" s="217"/>
      <c r="J221" s="218">
        <f>ROUND(I221*H221,2)</f>
        <v>0</v>
      </c>
      <c r="K221" s="219"/>
      <c r="L221" s="41"/>
      <c r="M221" s="220" t="s">
        <v>1</v>
      </c>
      <c r="N221" s="221" t="s">
        <v>39</v>
      </c>
      <c r="O221" s="88"/>
      <c r="P221" s="222">
        <f>O221*H221</f>
        <v>0</v>
      </c>
      <c r="Q221" s="222">
        <v>0</v>
      </c>
      <c r="R221" s="222">
        <f>Q221*H221</f>
        <v>0</v>
      </c>
      <c r="S221" s="222">
        <v>0</v>
      </c>
      <c r="T221" s="22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4" t="s">
        <v>129</v>
      </c>
      <c r="AT221" s="224" t="s">
        <v>125</v>
      </c>
      <c r="AU221" s="224" t="s">
        <v>84</v>
      </c>
      <c r="AY221" s="14" t="s">
        <v>123</v>
      </c>
      <c r="BE221" s="225">
        <f>IF(N221="základní",J221,0)</f>
        <v>0</v>
      </c>
      <c r="BF221" s="225">
        <f>IF(N221="snížená",J221,0)</f>
        <v>0</v>
      </c>
      <c r="BG221" s="225">
        <f>IF(N221="zákl. přenesená",J221,0)</f>
        <v>0</v>
      </c>
      <c r="BH221" s="225">
        <f>IF(N221="sníž. přenesená",J221,0)</f>
        <v>0</v>
      </c>
      <c r="BI221" s="225">
        <f>IF(N221="nulová",J221,0)</f>
        <v>0</v>
      </c>
      <c r="BJ221" s="14" t="s">
        <v>82</v>
      </c>
      <c r="BK221" s="225">
        <f>ROUND(I221*H221,2)</f>
        <v>0</v>
      </c>
      <c r="BL221" s="14" t="s">
        <v>129</v>
      </c>
      <c r="BM221" s="224" t="s">
        <v>472</v>
      </c>
    </row>
    <row r="222" s="2" customFormat="1" ht="16.5" customHeight="1">
      <c r="A222" s="35"/>
      <c r="B222" s="36"/>
      <c r="C222" s="226" t="s">
        <v>473</v>
      </c>
      <c r="D222" s="226" t="s">
        <v>231</v>
      </c>
      <c r="E222" s="227" t="s">
        <v>474</v>
      </c>
      <c r="F222" s="228" t="s">
        <v>475</v>
      </c>
      <c r="G222" s="229" t="s">
        <v>303</v>
      </c>
      <c r="H222" s="230">
        <v>2</v>
      </c>
      <c r="I222" s="231"/>
      <c r="J222" s="232">
        <f>ROUND(I222*H222,2)</f>
        <v>0</v>
      </c>
      <c r="K222" s="233"/>
      <c r="L222" s="234"/>
      <c r="M222" s="235" t="s">
        <v>1</v>
      </c>
      <c r="N222" s="236" t="s">
        <v>39</v>
      </c>
      <c r="O222" s="88"/>
      <c r="P222" s="222">
        <f>O222*H222</f>
        <v>0</v>
      </c>
      <c r="Q222" s="222">
        <v>0.011220000000000001</v>
      </c>
      <c r="R222" s="222">
        <f>Q222*H222</f>
        <v>0.022440000000000002</v>
      </c>
      <c r="S222" s="222">
        <v>0</v>
      </c>
      <c r="T222" s="22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4" t="s">
        <v>154</v>
      </c>
      <c r="AT222" s="224" t="s">
        <v>231</v>
      </c>
      <c r="AU222" s="224" t="s">
        <v>84</v>
      </c>
      <c r="AY222" s="14" t="s">
        <v>123</v>
      </c>
      <c r="BE222" s="225">
        <f>IF(N222="základní",J222,0)</f>
        <v>0</v>
      </c>
      <c r="BF222" s="225">
        <f>IF(N222="snížená",J222,0)</f>
        <v>0</v>
      </c>
      <c r="BG222" s="225">
        <f>IF(N222="zákl. přenesená",J222,0)</f>
        <v>0</v>
      </c>
      <c r="BH222" s="225">
        <f>IF(N222="sníž. přenesená",J222,0)</f>
        <v>0</v>
      </c>
      <c r="BI222" s="225">
        <f>IF(N222="nulová",J222,0)</f>
        <v>0</v>
      </c>
      <c r="BJ222" s="14" t="s">
        <v>82</v>
      </c>
      <c r="BK222" s="225">
        <f>ROUND(I222*H222,2)</f>
        <v>0</v>
      </c>
      <c r="BL222" s="14" t="s">
        <v>129</v>
      </c>
      <c r="BM222" s="224" t="s">
        <v>476</v>
      </c>
    </row>
    <row r="223" s="2" customFormat="1" ht="24.15" customHeight="1">
      <c r="A223" s="35"/>
      <c r="B223" s="36"/>
      <c r="C223" s="212" t="s">
        <v>477</v>
      </c>
      <c r="D223" s="212" t="s">
        <v>125</v>
      </c>
      <c r="E223" s="213" t="s">
        <v>478</v>
      </c>
      <c r="F223" s="214" t="s">
        <v>479</v>
      </c>
      <c r="G223" s="215" t="s">
        <v>303</v>
      </c>
      <c r="H223" s="216">
        <v>2</v>
      </c>
      <c r="I223" s="217"/>
      <c r="J223" s="218">
        <f>ROUND(I223*H223,2)</f>
        <v>0</v>
      </c>
      <c r="K223" s="219"/>
      <c r="L223" s="41"/>
      <c r="M223" s="220" t="s">
        <v>1</v>
      </c>
      <c r="N223" s="221" t="s">
        <v>39</v>
      </c>
      <c r="O223" s="88"/>
      <c r="P223" s="222">
        <f>O223*H223</f>
        <v>0</v>
      </c>
      <c r="Q223" s="222">
        <v>0</v>
      </c>
      <c r="R223" s="222">
        <f>Q223*H223</f>
        <v>0</v>
      </c>
      <c r="S223" s="222">
        <v>0</v>
      </c>
      <c r="T223" s="22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4" t="s">
        <v>129</v>
      </c>
      <c r="AT223" s="224" t="s">
        <v>125</v>
      </c>
      <c r="AU223" s="224" t="s">
        <v>84</v>
      </c>
      <c r="AY223" s="14" t="s">
        <v>123</v>
      </c>
      <c r="BE223" s="225">
        <f>IF(N223="základní",J223,0)</f>
        <v>0</v>
      </c>
      <c r="BF223" s="225">
        <f>IF(N223="snížená",J223,0)</f>
        <v>0</v>
      </c>
      <c r="BG223" s="225">
        <f>IF(N223="zákl. přenesená",J223,0)</f>
        <v>0</v>
      </c>
      <c r="BH223" s="225">
        <f>IF(N223="sníž. přenesená",J223,0)</f>
        <v>0</v>
      </c>
      <c r="BI223" s="225">
        <f>IF(N223="nulová",J223,0)</f>
        <v>0</v>
      </c>
      <c r="BJ223" s="14" t="s">
        <v>82</v>
      </c>
      <c r="BK223" s="225">
        <f>ROUND(I223*H223,2)</f>
        <v>0</v>
      </c>
      <c r="BL223" s="14" t="s">
        <v>129</v>
      </c>
      <c r="BM223" s="224" t="s">
        <v>480</v>
      </c>
    </row>
    <row r="224" s="2" customFormat="1" ht="16.5" customHeight="1">
      <c r="A224" s="35"/>
      <c r="B224" s="36"/>
      <c r="C224" s="226" t="s">
        <v>481</v>
      </c>
      <c r="D224" s="226" t="s">
        <v>231</v>
      </c>
      <c r="E224" s="227" t="s">
        <v>482</v>
      </c>
      <c r="F224" s="228" t="s">
        <v>483</v>
      </c>
      <c r="G224" s="229" t="s">
        <v>303</v>
      </c>
      <c r="H224" s="230">
        <v>2</v>
      </c>
      <c r="I224" s="231"/>
      <c r="J224" s="232">
        <f>ROUND(I224*H224,2)</f>
        <v>0</v>
      </c>
      <c r="K224" s="233"/>
      <c r="L224" s="234"/>
      <c r="M224" s="235" t="s">
        <v>1</v>
      </c>
      <c r="N224" s="236" t="s">
        <v>39</v>
      </c>
      <c r="O224" s="88"/>
      <c r="P224" s="222">
        <f>O224*H224</f>
        <v>0</v>
      </c>
      <c r="Q224" s="222">
        <v>0.013400000000000001</v>
      </c>
      <c r="R224" s="222">
        <f>Q224*H224</f>
        <v>0.026800000000000001</v>
      </c>
      <c r="S224" s="222">
        <v>0</v>
      </c>
      <c r="T224" s="22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4" t="s">
        <v>154</v>
      </c>
      <c r="AT224" s="224" t="s">
        <v>231</v>
      </c>
      <c r="AU224" s="224" t="s">
        <v>84</v>
      </c>
      <c r="AY224" s="14" t="s">
        <v>123</v>
      </c>
      <c r="BE224" s="225">
        <f>IF(N224="základní",J224,0)</f>
        <v>0</v>
      </c>
      <c r="BF224" s="225">
        <f>IF(N224="snížená",J224,0)</f>
        <v>0</v>
      </c>
      <c r="BG224" s="225">
        <f>IF(N224="zákl. přenesená",J224,0)</f>
        <v>0</v>
      </c>
      <c r="BH224" s="225">
        <f>IF(N224="sníž. přenesená",J224,0)</f>
        <v>0</v>
      </c>
      <c r="BI224" s="225">
        <f>IF(N224="nulová",J224,0)</f>
        <v>0</v>
      </c>
      <c r="BJ224" s="14" t="s">
        <v>82</v>
      </c>
      <c r="BK224" s="225">
        <f>ROUND(I224*H224,2)</f>
        <v>0</v>
      </c>
      <c r="BL224" s="14" t="s">
        <v>129</v>
      </c>
      <c r="BM224" s="224" t="s">
        <v>484</v>
      </c>
    </row>
    <row r="225" s="2" customFormat="1" ht="24.15" customHeight="1">
      <c r="A225" s="35"/>
      <c r="B225" s="36"/>
      <c r="C225" s="212" t="s">
        <v>485</v>
      </c>
      <c r="D225" s="212" t="s">
        <v>125</v>
      </c>
      <c r="E225" s="213" t="s">
        <v>486</v>
      </c>
      <c r="F225" s="214" t="s">
        <v>487</v>
      </c>
      <c r="G225" s="215" t="s">
        <v>303</v>
      </c>
      <c r="H225" s="216">
        <v>22</v>
      </c>
      <c r="I225" s="217"/>
      <c r="J225" s="218">
        <f>ROUND(I225*H225,2)</f>
        <v>0</v>
      </c>
      <c r="K225" s="219"/>
      <c r="L225" s="41"/>
      <c r="M225" s="220" t="s">
        <v>1</v>
      </c>
      <c r="N225" s="221" t="s">
        <v>39</v>
      </c>
      <c r="O225" s="88"/>
      <c r="P225" s="222">
        <f>O225*H225</f>
        <v>0</v>
      </c>
      <c r="Q225" s="222">
        <v>0</v>
      </c>
      <c r="R225" s="222">
        <f>Q225*H225</f>
        <v>0</v>
      </c>
      <c r="S225" s="222">
        <v>0</v>
      </c>
      <c r="T225" s="22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4" t="s">
        <v>129</v>
      </c>
      <c r="AT225" s="224" t="s">
        <v>125</v>
      </c>
      <c r="AU225" s="224" t="s">
        <v>84</v>
      </c>
      <c r="AY225" s="14" t="s">
        <v>123</v>
      </c>
      <c r="BE225" s="225">
        <f>IF(N225="základní",J225,0)</f>
        <v>0</v>
      </c>
      <c r="BF225" s="225">
        <f>IF(N225="snížená",J225,0)</f>
        <v>0</v>
      </c>
      <c r="BG225" s="225">
        <f>IF(N225="zákl. přenesená",J225,0)</f>
        <v>0</v>
      </c>
      <c r="BH225" s="225">
        <f>IF(N225="sníž. přenesená",J225,0)</f>
        <v>0</v>
      </c>
      <c r="BI225" s="225">
        <f>IF(N225="nulová",J225,0)</f>
        <v>0</v>
      </c>
      <c r="BJ225" s="14" t="s">
        <v>82</v>
      </c>
      <c r="BK225" s="225">
        <f>ROUND(I225*H225,2)</f>
        <v>0</v>
      </c>
      <c r="BL225" s="14" t="s">
        <v>129</v>
      </c>
      <c r="BM225" s="224" t="s">
        <v>488</v>
      </c>
    </row>
    <row r="226" s="2" customFormat="1" ht="16.5" customHeight="1">
      <c r="A226" s="35"/>
      <c r="B226" s="36"/>
      <c r="C226" s="226" t="s">
        <v>489</v>
      </c>
      <c r="D226" s="226" t="s">
        <v>231</v>
      </c>
      <c r="E226" s="227" t="s">
        <v>490</v>
      </c>
      <c r="F226" s="228" t="s">
        <v>491</v>
      </c>
      <c r="G226" s="229" t="s">
        <v>303</v>
      </c>
      <c r="H226" s="230">
        <v>22</v>
      </c>
      <c r="I226" s="231"/>
      <c r="J226" s="232">
        <f>ROUND(I226*H226,2)</f>
        <v>0</v>
      </c>
      <c r="K226" s="233"/>
      <c r="L226" s="234"/>
      <c r="M226" s="235" t="s">
        <v>1</v>
      </c>
      <c r="N226" s="236" t="s">
        <v>39</v>
      </c>
      <c r="O226" s="88"/>
      <c r="P226" s="222">
        <f>O226*H226</f>
        <v>0</v>
      </c>
      <c r="Q226" s="222">
        <v>0.0035999999999999999</v>
      </c>
      <c r="R226" s="222">
        <f>Q226*H226</f>
        <v>0.079199999999999993</v>
      </c>
      <c r="S226" s="222">
        <v>0</v>
      </c>
      <c r="T226" s="22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4" t="s">
        <v>154</v>
      </c>
      <c r="AT226" s="224" t="s">
        <v>231</v>
      </c>
      <c r="AU226" s="224" t="s">
        <v>84</v>
      </c>
      <c r="AY226" s="14" t="s">
        <v>123</v>
      </c>
      <c r="BE226" s="225">
        <f>IF(N226="základní",J226,0)</f>
        <v>0</v>
      </c>
      <c r="BF226" s="225">
        <f>IF(N226="snížená",J226,0)</f>
        <v>0</v>
      </c>
      <c r="BG226" s="225">
        <f>IF(N226="zákl. přenesená",J226,0)</f>
        <v>0</v>
      </c>
      <c r="BH226" s="225">
        <f>IF(N226="sníž. přenesená",J226,0)</f>
        <v>0</v>
      </c>
      <c r="BI226" s="225">
        <f>IF(N226="nulová",J226,0)</f>
        <v>0</v>
      </c>
      <c r="BJ226" s="14" t="s">
        <v>82</v>
      </c>
      <c r="BK226" s="225">
        <f>ROUND(I226*H226,2)</f>
        <v>0</v>
      </c>
      <c r="BL226" s="14" t="s">
        <v>129</v>
      </c>
      <c r="BM226" s="224" t="s">
        <v>492</v>
      </c>
    </row>
    <row r="227" s="2" customFormat="1" ht="16.5" customHeight="1">
      <c r="A227" s="35"/>
      <c r="B227" s="36"/>
      <c r="C227" s="212" t="s">
        <v>493</v>
      </c>
      <c r="D227" s="212" t="s">
        <v>125</v>
      </c>
      <c r="E227" s="213" t="s">
        <v>494</v>
      </c>
      <c r="F227" s="214" t="s">
        <v>495</v>
      </c>
      <c r="G227" s="215" t="s">
        <v>303</v>
      </c>
      <c r="H227" s="216">
        <v>3</v>
      </c>
      <c r="I227" s="217"/>
      <c r="J227" s="218">
        <f>ROUND(I227*H227,2)</f>
        <v>0</v>
      </c>
      <c r="K227" s="219"/>
      <c r="L227" s="41"/>
      <c r="M227" s="220" t="s">
        <v>1</v>
      </c>
      <c r="N227" s="221" t="s">
        <v>39</v>
      </c>
      <c r="O227" s="88"/>
      <c r="P227" s="222">
        <f>O227*H227</f>
        <v>0</v>
      </c>
      <c r="Q227" s="222">
        <v>0.00038000000000000002</v>
      </c>
      <c r="R227" s="222">
        <f>Q227*H227</f>
        <v>0.00114</v>
      </c>
      <c r="S227" s="222">
        <v>0</v>
      </c>
      <c r="T227" s="22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4" t="s">
        <v>129</v>
      </c>
      <c r="AT227" s="224" t="s">
        <v>125</v>
      </c>
      <c r="AU227" s="224" t="s">
        <v>84</v>
      </c>
      <c r="AY227" s="14" t="s">
        <v>123</v>
      </c>
      <c r="BE227" s="225">
        <f>IF(N227="základní",J227,0)</f>
        <v>0</v>
      </c>
      <c r="BF227" s="225">
        <f>IF(N227="snížená",J227,0)</f>
        <v>0</v>
      </c>
      <c r="BG227" s="225">
        <f>IF(N227="zákl. přenesená",J227,0)</f>
        <v>0</v>
      </c>
      <c r="BH227" s="225">
        <f>IF(N227="sníž. přenesená",J227,0)</f>
        <v>0</v>
      </c>
      <c r="BI227" s="225">
        <f>IF(N227="nulová",J227,0)</f>
        <v>0</v>
      </c>
      <c r="BJ227" s="14" t="s">
        <v>82</v>
      </c>
      <c r="BK227" s="225">
        <f>ROUND(I227*H227,2)</f>
        <v>0</v>
      </c>
      <c r="BL227" s="14" t="s">
        <v>129</v>
      </c>
      <c r="BM227" s="224" t="s">
        <v>496</v>
      </c>
    </row>
    <row r="228" s="2" customFormat="1" ht="16.5" customHeight="1">
      <c r="A228" s="35"/>
      <c r="B228" s="36"/>
      <c r="C228" s="226" t="s">
        <v>497</v>
      </c>
      <c r="D228" s="226" t="s">
        <v>231</v>
      </c>
      <c r="E228" s="227" t="s">
        <v>498</v>
      </c>
      <c r="F228" s="228" t="s">
        <v>499</v>
      </c>
      <c r="G228" s="229" t="s">
        <v>303</v>
      </c>
      <c r="H228" s="230">
        <v>3</v>
      </c>
      <c r="I228" s="231"/>
      <c r="J228" s="232">
        <f>ROUND(I228*H228,2)</f>
        <v>0</v>
      </c>
      <c r="K228" s="233"/>
      <c r="L228" s="234"/>
      <c r="M228" s="235" t="s">
        <v>1</v>
      </c>
      <c r="N228" s="236" t="s">
        <v>39</v>
      </c>
      <c r="O228" s="88"/>
      <c r="P228" s="222">
        <f>O228*H228</f>
        <v>0</v>
      </c>
      <c r="Q228" s="222">
        <v>0</v>
      </c>
      <c r="R228" s="222">
        <f>Q228*H228</f>
        <v>0</v>
      </c>
      <c r="S228" s="222">
        <v>0</v>
      </c>
      <c r="T228" s="22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4" t="s">
        <v>154</v>
      </c>
      <c r="AT228" s="224" t="s">
        <v>231</v>
      </c>
      <c r="AU228" s="224" t="s">
        <v>84</v>
      </c>
      <c r="AY228" s="14" t="s">
        <v>123</v>
      </c>
      <c r="BE228" s="225">
        <f>IF(N228="základní",J228,0)</f>
        <v>0</v>
      </c>
      <c r="BF228" s="225">
        <f>IF(N228="snížená",J228,0)</f>
        <v>0</v>
      </c>
      <c r="BG228" s="225">
        <f>IF(N228="zákl. přenesená",J228,0)</f>
        <v>0</v>
      </c>
      <c r="BH228" s="225">
        <f>IF(N228="sníž. přenesená",J228,0)</f>
        <v>0</v>
      </c>
      <c r="BI228" s="225">
        <f>IF(N228="nulová",J228,0)</f>
        <v>0</v>
      </c>
      <c r="BJ228" s="14" t="s">
        <v>82</v>
      </c>
      <c r="BK228" s="225">
        <f>ROUND(I228*H228,2)</f>
        <v>0</v>
      </c>
      <c r="BL228" s="14" t="s">
        <v>129</v>
      </c>
      <c r="BM228" s="224" t="s">
        <v>500</v>
      </c>
    </row>
    <row r="229" s="2" customFormat="1" ht="16.5" customHeight="1">
      <c r="A229" s="35"/>
      <c r="B229" s="36"/>
      <c r="C229" s="226" t="s">
        <v>501</v>
      </c>
      <c r="D229" s="226" t="s">
        <v>231</v>
      </c>
      <c r="E229" s="227" t="s">
        <v>502</v>
      </c>
      <c r="F229" s="228" t="s">
        <v>503</v>
      </c>
      <c r="G229" s="229" t="s">
        <v>303</v>
      </c>
      <c r="H229" s="230">
        <v>3</v>
      </c>
      <c r="I229" s="231"/>
      <c r="J229" s="232">
        <f>ROUND(I229*H229,2)</f>
        <v>0</v>
      </c>
      <c r="K229" s="233"/>
      <c r="L229" s="234"/>
      <c r="M229" s="235" t="s">
        <v>1</v>
      </c>
      <c r="N229" s="236" t="s">
        <v>39</v>
      </c>
      <c r="O229" s="88"/>
      <c r="P229" s="222">
        <f>O229*H229</f>
        <v>0</v>
      </c>
      <c r="Q229" s="222">
        <v>0.001</v>
      </c>
      <c r="R229" s="222">
        <f>Q229*H229</f>
        <v>0.0030000000000000001</v>
      </c>
      <c r="S229" s="222">
        <v>0</v>
      </c>
      <c r="T229" s="22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4" t="s">
        <v>154</v>
      </c>
      <c r="AT229" s="224" t="s">
        <v>231</v>
      </c>
      <c r="AU229" s="224" t="s">
        <v>84</v>
      </c>
      <c r="AY229" s="14" t="s">
        <v>123</v>
      </c>
      <c r="BE229" s="225">
        <f>IF(N229="základní",J229,0)</f>
        <v>0</v>
      </c>
      <c r="BF229" s="225">
        <f>IF(N229="snížená",J229,0)</f>
        <v>0</v>
      </c>
      <c r="BG229" s="225">
        <f>IF(N229="zákl. přenesená",J229,0)</f>
        <v>0</v>
      </c>
      <c r="BH229" s="225">
        <f>IF(N229="sníž. přenesená",J229,0)</f>
        <v>0</v>
      </c>
      <c r="BI229" s="225">
        <f>IF(N229="nulová",J229,0)</f>
        <v>0</v>
      </c>
      <c r="BJ229" s="14" t="s">
        <v>82</v>
      </c>
      <c r="BK229" s="225">
        <f>ROUND(I229*H229,2)</f>
        <v>0</v>
      </c>
      <c r="BL229" s="14" t="s">
        <v>129</v>
      </c>
      <c r="BM229" s="224" t="s">
        <v>504</v>
      </c>
    </row>
    <row r="230" s="2" customFormat="1" ht="16.5" customHeight="1">
      <c r="A230" s="35"/>
      <c r="B230" s="36"/>
      <c r="C230" s="226" t="s">
        <v>505</v>
      </c>
      <c r="D230" s="226" t="s">
        <v>231</v>
      </c>
      <c r="E230" s="227" t="s">
        <v>506</v>
      </c>
      <c r="F230" s="228" t="s">
        <v>507</v>
      </c>
      <c r="G230" s="229" t="s">
        <v>303</v>
      </c>
      <c r="H230" s="230">
        <v>3</v>
      </c>
      <c r="I230" s="231"/>
      <c r="J230" s="232">
        <f>ROUND(I230*H230,2)</f>
        <v>0</v>
      </c>
      <c r="K230" s="233"/>
      <c r="L230" s="234"/>
      <c r="M230" s="235" t="s">
        <v>1</v>
      </c>
      <c r="N230" s="236" t="s">
        <v>39</v>
      </c>
      <c r="O230" s="88"/>
      <c r="P230" s="222">
        <f>O230*H230</f>
        <v>0</v>
      </c>
      <c r="Q230" s="222">
        <v>0</v>
      </c>
      <c r="R230" s="222">
        <f>Q230*H230</f>
        <v>0</v>
      </c>
      <c r="S230" s="222">
        <v>0</v>
      </c>
      <c r="T230" s="22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4" t="s">
        <v>154</v>
      </c>
      <c r="AT230" s="224" t="s">
        <v>231</v>
      </c>
      <c r="AU230" s="224" t="s">
        <v>84</v>
      </c>
      <c r="AY230" s="14" t="s">
        <v>123</v>
      </c>
      <c r="BE230" s="225">
        <f>IF(N230="základní",J230,0)</f>
        <v>0</v>
      </c>
      <c r="BF230" s="225">
        <f>IF(N230="snížená",J230,0)</f>
        <v>0</v>
      </c>
      <c r="BG230" s="225">
        <f>IF(N230="zákl. přenesená",J230,0)</f>
        <v>0</v>
      </c>
      <c r="BH230" s="225">
        <f>IF(N230="sníž. přenesená",J230,0)</f>
        <v>0</v>
      </c>
      <c r="BI230" s="225">
        <f>IF(N230="nulová",J230,0)</f>
        <v>0</v>
      </c>
      <c r="BJ230" s="14" t="s">
        <v>82</v>
      </c>
      <c r="BK230" s="225">
        <f>ROUND(I230*H230,2)</f>
        <v>0</v>
      </c>
      <c r="BL230" s="14" t="s">
        <v>129</v>
      </c>
      <c r="BM230" s="224" t="s">
        <v>508</v>
      </c>
    </row>
    <row r="231" s="2" customFormat="1" ht="21.75" customHeight="1">
      <c r="A231" s="35"/>
      <c r="B231" s="36"/>
      <c r="C231" s="212" t="s">
        <v>509</v>
      </c>
      <c r="D231" s="212" t="s">
        <v>125</v>
      </c>
      <c r="E231" s="213" t="s">
        <v>510</v>
      </c>
      <c r="F231" s="214" t="s">
        <v>511</v>
      </c>
      <c r="G231" s="215" t="s">
        <v>512</v>
      </c>
      <c r="H231" s="216">
        <v>3</v>
      </c>
      <c r="I231" s="217"/>
      <c r="J231" s="218">
        <f>ROUND(I231*H231,2)</f>
        <v>0</v>
      </c>
      <c r="K231" s="219"/>
      <c r="L231" s="41"/>
      <c r="M231" s="220" t="s">
        <v>1</v>
      </c>
      <c r="N231" s="221" t="s">
        <v>39</v>
      </c>
      <c r="O231" s="88"/>
      <c r="P231" s="222">
        <f>O231*H231</f>
        <v>0</v>
      </c>
      <c r="Q231" s="222">
        <v>0</v>
      </c>
      <c r="R231" s="222">
        <f>Q231*H231</f>
        <v>0</v>
      </c>
      <c r="S231" s="222">
        <v>0</v>
      </c>
      <c r="T231" s="22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4" t="s">
        <v>129</v>
      </c>
      <c r="AT231" s="224" t="s">
        <v>125</v>
      </c>
      <c r="AU231" s="224" t="s">
        <v>84</v>
      </c>
      <c r="AY231" s="14" t="s">
        <v>123</v>
      </c>
      <c r="BE231" s="225">
        <f>IF(N231="základní",J231,0)</f>
        <v>0</v>
      </c>
      <c r="BF231" s="225">
        <f>IF(N231="snížená",J231,0)</f>
        <v>0</v>
      </c>
      <c r="BG231" s="225">
        <f>IF(N231="zákl. přenesená",J231,0)</f>
        <v>0</v>
      </c>
      <c r="BH231" s="225">
        <f>IF(N231="sníž. přenesená",J231,0)</f>
        <v>0</v>
      </c>
      <c r="BI231" s="225">
        <f>IF(N231="nulová",J231,0)</f>
        <v>0</v>
      </c>
      <c r="BJ231" s="14" t="s">
        <v>82</v>
      </c>
      <c r="BK231" s="225">
        <f>ROUND(I231*H231,2)</f>
        <v>0</v>
      </c>
      <c r="BL231" s="14" t="s">
        <v>129</v>
      </c>
      <c r="BM231" s="224" t="s">
        <v>513</v>
      </c>
    </row>
    <row r="232" s="2" customFormat="1" ht="16.5" customHeight="1">
      <c r="A232" s="35"/>
      <c r="B232" s="36"/>
      <c r="C232" s="226" t="s">
        <v>514</v>
      </c>
      <c r="D232" s="226" t="s">
        <v>231</v>
      </c>
      <c r="E232" s="227" t="s">
        <v>515</v>
      </c>
      <c r="F232" s="228" t="s">
        <v>516</v>
      </c>
      <c r="G232" s="229" t="s">
        <v>303</v>
      </c>
      <c r="H232" s="230">
        <v>3</v>
      </c>
      <c r="I232" s="231"/>
      <c r="J232" s="232">
        <f>ROUND(I232*H232,2)</f>
        <v>0</v>
      </c>
      <c r="K232" s="233"/>
      <c r="L232" s="234"/>
      <c r="M232" s="235" t="s">
        <v>1</v>
      </c>
      <c r="N232" s="236" t="s">
        <v>39</v>
      </c>
      <c r="O232" s="88"/>
      <c r="P232" s="222">
        <f>O232*H232</f>
        <v>0</v>
      </c>
      <c r="Q232" s="222">
        <v>0.002</v>
      </c>
      <c r="R232" s="222">
        <f>Q232*H232</f>
        <v>0.0060000000000000001</v>
      </c>
      <c r="S232" s="222">
        <v>0</v>
      </c>
      <c r="T232" s="22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4" t="s">
        <v>154</v>
      </c>
      <c r="AT232" s="224" t="s">
        <v>231</v>
      </c>
      <c r="AU232" s="224" t="s">
        <v>84</v>
      </c>
      <c r="AY232" s="14" t="s">
        <v>123</v>
      </c>
      <c r="BE232" s="225">
        <f>IF(N232="základní",J232,0)</f>
        <v>0</v>
      </c>
      <c r="BF232" s="225">
        <f>IF(N232="snížená",J232,0)</f>
        <v>0</v>
      </c>
      <c r="BG232" s="225">
        <f>IF(N232="zákl. přenesená",J232,0)</f>
        <v>0</v>
      </c>
      <c r="BH232" s="225">
        <f>IF(N232="sníž. přenesená",J232,0)</f>
        <v>0</v>
      </c>
      <c r="BI232" s="225">
        <f>IF(N232="nulová",J232,0)</f>
        <v>0</v>
      </c>
      <c r="BJ232" s="14" t="s">
        <v>82</v>
      </c>
      <c r="BK232" s="225">
        <f>ROUND(I232*H232,2)</f>
        <v>0</v>
      </c>
      <c r="BL232" s="14" t="s">
        <v>129</v>
      </c>
      <c r="BM232" s="224" t="s">
        <v>517</v>
      </c>
    </row>
    <row r="233" s="2" customFormat="1" ht="16.5" customHeight="1">
      <c r="A233" s="35"/>
      <c r="B233" s="36"/>
      <c r="C233" s="226" t="s">
        <v>518</v>
      </c>
      <c r="D233" s="226" t="s">
        <v>231</v>
      </c>
      <c r="E233" s="227" t="s">
        <v>519</v>
      </c>
      <c r="F233" s="228" t="s">
        <v>503</v>
      </c>
      <c r="G233" s="229" t="s">
        <v>303</v>
      </c>
      <c r="H233" s="230">
        <v>3</v>
      </c>
      <c r="I233" s="231"/>
      <c r="J233" s="232">
        <f>ROUND(I233*H233,2)</f>
        <v>0</v>
      </c>
      <c r="K233" s="233"/>
      <c r="L233" s="234"/>
      <c r="M233" s="235" t="s">
        <v>1</v>
      </c>
      <c r="N233" s="236" t="s">
        <v>39</v>
      </c>
      <c r="O233" s="88"/>
      <c r="P233" s="222">
        <f>O233*H233</f>
        <v>0</v>
      </c>
      <c r="Q233" s="222">
        <v>0.001</v>
      </c>
      <c r="R233" s="222">
        <f>Q233*H233</f>
        <v>0.0030000000000000001</v>
      </c>
      <c r="S233" s="222">
        <v>0</v>
      </c>
      <c r="T233" s="22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4" t="s">
        <v>154</v>
      </c>
      <c r="AT233" s="224" t="s">
        <v>231</v>
      </c>
      <c r="AU233" s="224" t="s">
        <v>84</v>
      </c>
      <c r="AY233" s="14" t="s">
        <v>123</v>
      </c>
      <c r="BE233" s="225">
        <f>IF(N233="základní",J233,0)</f>
        <v>0</v>
      </c>
      <c r="BF233" s="225">
        <f>IF(N233="snížená",J233,0)</f>
        <v>0</v>
      </c>
      <c r="BG233" s="225">
        <f>IF(N233="zákl. přenesená",J233,0)</f>
        <v>0</v>
      </c>
      <c r="BH233" s="225">
        <f>IF(N233="sníž. přenesená",J233,0)</f>
        <v>0</v>
      </c>
      <c r="BI233" s="225">
        <f>IF(N233="nulová",J233,0)</f>
        <v>0</v>
      </c>
      <c r="BJ233" s="14" t="s">
        <v>82</v>
      </c>
      <c r="BK233" s="225">
        <f>ROUND(I233*H233,2)</f>
        <v>0</v>
      </c>
      <c r="BL233" s="14" t="s">
        <v>129</v>
      </c>
      <c r="BM233" s="224" t="s">
        <v>520</v>
      </c>
    </row>
    <row r="234" s="2" customFormat="1" ht="16.5" customHeight="1">
      <c r="A234" s="35"/>
      <c r="B234" s="36"/>
      <c r="C234" s="226" t="s">
        <v>521</v>
      </c>
      <c r="D234" s="226" t="s">
        <v>231</v>
      </c>
      <c r="E234" s="227" t="s">
        <v>522</v>
      </c>
      <c r="F234" s="228" t="s">
        <v>507</v>
      </c>
      <c r="G234" s="229" t="s">
        <v>303</v>
      </c>
      <c r="H234" s="230">
        <v>3</v>
      </c>
      <c r="I234" s="231"/>
      <c r="J234" s="232">
        <f>ROUND(I234*H234,2)</f>
        <v>0</v>
      </c>
      <c r="K234" s="233"/>
      <c r="L234" s="234"/>
      <c r="M234" s="235" t="s">
        <v>1</v>
      </c>
      <c r="N234" s="236" t="s">
        <v>39</v>
      </c>
      <c r="O234" s="88"/>
      <c r="P234" s="222">
        <f>O234*H234</f>
        <v>0</v>
      </c>
      <c r="Q234" s="222">
        <v>0</v>
      </c>
      <c r="R234" s="222">
        <f>Q234*H234</f>
        <v>0</v>
      </c>
      <c r="S234" s="222">
        <v>0</v>
      </c>
      <c r="T234" s="22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4" t="s">
        <v>154</v>
      </c>
      <c r="AT234" s="224" t="s">
        <v>231</v>
      </c>
      <c r="AU234" s="224" t="s">
        <v>84</v>
      </c>
      <c r="AY234" s="14" t="s">
        <v>123</v>
      </c>
      <c r="BE234" s="225">
        <f>IF(N234="základní",J234,0)</f>
        <v>0</v>
      </c>
      <c r="BF234" s="225">
        <f>IF(N234="snížená",J234,0)</f>
        <v>0</v>
      </c>
      <c r="BG234" s="225">
        <f>IF(N234="zákl. přenesená",J234,0)</f>
        <v>0</v>
      </c>
      <c r="BH234" s="225">
        <f>IF(N234="sníž. přenesená",J234,0)</f>
        <v>0</v>
      </c>
      <c r="BI234" s="225">
        <f>IF(N234="nulová",J234,0)</f>
        <v>0</v>
      </c>
      <c r="BJ234" s="14" t="s">
        <v>82</v>
      </c>
      <c r="BK234" s="225">
        <f>ROUND(I234*H234,2)</f>
        <v>0</v>
      </c>
      <c r="BL234" s="14" t="s">
        <v>129</v>
      </c>
      <c r="BM234" s="224" t="s">
        <v>523</v>
      </c>
    </row>
    <row r="235" s="2" customFormat="1" ht="24.15" customHeight="1">
      <c r="A235" s="35"/>
      <c r="B235" s="36"/>
      <c r="C235" s="212" t="s">
        <v>524</v>
      </c>
      <c r="D235" s="212" t="s">
        <v>125</v>
      </c>
      <c r="E235" s="213" t="s">
        <v>525</v>
      </c>
      <c r="F235" s="214" t="s">
        <v>526</v>
      </c>
      <c r="G235" s="215" t="s">
        <v>144</v>
      </c>
      <c r="H235" s="216">
        <v>2400</v>
      </c>
      <c r="I235" s="217"/>
      <c r="J235" s="218">
        <f>ROUND(I235*H235,2)</f>
        <v>0</v>
      </c>
      <c r="K235" s="219"/>
      <c r="L235" s="41"/>
      <c r="M235" s="220" t="s">
        <v>1</v>
      </c>
      <c r="N235" s="221" t="s">
        <v>39</v>
      </c>
      <c r="O235" s="88"/>
      <c r="P235" s="222">
        <f>O235*H235</f>
        <v>0</v>
      </c>
      <c r="Q235" s="222">
        <v>0</v>
      </c>
      <c r="R235" s="222">
        <f>Q235*H235</f>
        <v>0</v>
      </c>
      <c r="S235" s="222">
        <v>0</v>
      </c>
      <c r="T235" s="22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4" t="s">
        <v>129</v>
      </c>
      <c r="AT235" s="224" t="s">
        <v>125</v>
      </c>
      <c r="AU235" s="224" t="s">
        <v>84</v>
      </c>
      <c r="AY235" s="14" t="s">
        <v>123</v>
      </c>
      <c r="BE235" s="225">
        <f>IF(N235="základní",J235,0)</f>
        <v>0</v>
      </c>
      <c r="BF235" s="225">
        <f>IF(N235="snížená",J235,0)</f>
        <v>0</v>
      </c>
      <c r="BG235" s="225">
        <f>IF(N235="zákl. přenesená",J235,0)</f>
        <v>0</v>
      </c>
      <c r="BH235" s="225">
        <f>IF(N235="sníž. přenesená",J235,0)</f>
        <v>0</v>
      </c>
      <c r="BI235" s="225">
        <f>IF(N235="nulová",J235,0)</f>
        <v>0</v>
      </c>
      <c r="BJ235" s="14" t="s">
        <v>82</v>
      </c>
      <c r="BK235" s="225">
        <f>ROUND(I235*H235,2)</f>
        <v>0</v>
      </c>
      <c r="BL235" s="14" t="s">
        <v>129</v>
      </c>
      <c r="BM235" s="224" t="s">
        <v>527</v>
      </c>
    </row>
    <row r="236" s="2" customFormat="1" ht="24.15" customHeight="1">
      <c r="A236" s="35"/>
      <c r="B236" s="36"/>
      <c r="C236" s="212" t="s">
        <v>528</v>
      </c>
      <c r="D236" s="212" t="s">
        <v>125</v>
      </c>
      <c r="E236" s="213" t="s">
        <v>529</v>
      </c>
      <c r="F236" s="214" t="s">
        <v>530</v>
      </c>
      <c r="G236" s="215" t="s">
        <v>303</v>
      </c>
      <c r="H236" s="216">
        <v>2</v>
      </c>
      <c r="I236" s="217"/>
      <c r="J236" s="218">
        <f>ROUND(I236*H236,2)</f>
        <v>0</v>
      </c>
      <c r="K236" s="219"/>
      <c r="L236" s="41"/>
      <c r="M236" s="220" t="s">
        <v>1</v>
      </c>
      <c r="N236" s="221" t="s">
        <v>39</v>
      </c>
      <c r="O236" s="88"/>
      <c r="P236" s="222">
        <f>O236*H236</f>
        <v>0</v>
      </c>
      <c r="Q236" s="222">
        <v>0.00085999999999999998</v>
      </c>
      <c r="R236" s="222">
        <f>Q236*H236</f>
        <v>0.00172</v>
      </c>
      <c r="S236" s="222">
        <v>0</v>
      </c>
      <c r="T236" s="22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4" t="s">
        <v>129</v>
      </c>
      <c r="AT236" s="224" t="s">
        <v>125</v>
      </c>
      <c r="AU236" s="224" t="s">
        <v>84</v>
      </c>
      <c r="AY236" s="14" t="s">
        <v>123</v>
      </c>
      <c r="BE236" s="225">
        <f>IF(N236="základní",J236,0)</f>
        <v>0</v>
      </c>
      <c r="BF236" s="225">
        <f>IF(N236="snížená",J236,0)</f>
        <v>0</v>
      </c>
      <c r="BG236" s="225">
        <f>IF(N236="zákl. přenesená",J236,0)</f>
        <v>0</v>
      </c>
      <c r="BH236" s="225">
        <f>IF(N236="sníž. přenesená",J236,0)</f>
        <v>0</v>
      </c>
      <c r="BI236" s="225">
        <f>IF(N236="nulová",J236,0)</f>
        <v>0</v>
      </c>
      <c r="BJ236" s="14" t="s">
        <v>82</v>
      </c>
      <c r="BK236" s="225">
        <f>ROUND(I236*H236,2)</f>
        <v>0</v>
      </c>
      <c r="BL236" s="14" t="s">
        <v>129</v>
      </c>
      <c r="BM236" s="224" t="s">
        <v>531</v>
      </c>
    </row>
    <row r="237" s="2" customFormat="1" ht="16.5" customHeight="1">
      <c r="A237" s="35"/>
      <c r="B237" s="36"/>
      <c r="C237" s="212" t="s">
        <v>532</v>
      </c>
      <c r="D237" s="212" t="s">
        <v>125</v>
      </c>
      <c r="E237" s="213" t="s">
        <v>533</v>
      </c>
      <c r="F237" s="214" t="s">
        <v>534</v>
      </c>
      <c r="G237" s="215" t="s">
        <v>303</v>
      </c>
      <c r="H237" s="216">
        <v>2</v>
      </c>
      <c r="I237" s="217"/>
      <c r="J237" s="218">
        <f>ROUND(I237*H237,2)</f>
        <v>0</v>
      </c>
      <c r="K237" s="219"/>
      <c r="L237" s="41"/>
      <c r="M237" s="220" t="s">
        <v>1</v>
      </c>
      <c r="N237" s="221" t="s">
        <v>39</v>
      </c>
      <c r="O237" s="88"/>
      <c r="P237" s="222">
        <f>O237*H237</f>
        <v>0</v>
      </c>
      <c r="Q237" s="222">
        <v>0.00035</v>
      </c>
      <c r="R237" s="222">
        <f>Q237*H237</f>
        <v>0.00069999999999999999</v>
      </c>
      <c r="S237" s="222">
        <v>0</v>
      </c>
      <c r="T237" s="22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4" t="s">
        <v>129</v>
      </c>
      <c r="AT237" s="224" t="s">
        <v>125</v>
      </c>
      <c r="AU237" s="224" t="s">
        <v>84</v>
      </c>
      <c r="AY237" s="14" t="s">
        <v>123</v>
      </c>
      <c r="BE237" s="225">
        <f>IF(N237="základní",J237,0)</f>
        <v>0</v>
      </c>
      <c r="BF237" s="225">
        <f>IF(N237="snížená",J237,0)</f>
        <v>0</v>
      </c>
      <c r="BG237" s="225">
        <f>IF(N237="zákl. přenesená",J237,0)</f>
        <v>0</v>
      </c>
      <c r="BH237" s="225">
        <f>IF(N237="sníž. přenesená",J237,0)</f>
        <v>0</v>
      </c>
      <c r="BI237" s="225">
        <f>IF(N237="nulová",J237,0)</f>
        <v>0</v>
      </c>
      <c r="BJ237" s="14" t="s">
        <v>82</v>
      </c>
      <c r="BK237" s="225">
        <f>ROUND(I237*H237,2)</f>
        <v>0</v>
      </c>
      <c r="BL237" s="14" t="s">
        <v>129</v>
      </c>
      <c r="BM237" s="224" t="s">
        <v>535</v>
      </c>
    </row>
    <row r="238" s="2" customFormat="1" ht="21.75" customHeight="1">
      <c r="A238" s="35"/>
      <c r="B238" s="36"/>
      <c r="C238" s="212" t="s">
        <v>536</v>
      </c>
      <c r="D238" s="212" t="s">
        <v>125</v>
      </c>
      <c r="E238" s="213" t="s">
        <v>537</v>
      </c>
      <c r="F238" s="214" t="s">
        <v>538</v>
      </c>
      <c r="G238" s="215" t="s">
        <v>303</v>
      </c>
      <c r="H238" s="216">
        <v>1</v>
      </c>
      <c r="I238" s="217"/>
      <c r="J238" s="218">
        <f>ROUND(I238*H238,2)</f>
        <v>0</v>
      </c>
      <c r="K238" s="219"/>
      <c r="L238" s="41"/>
      <c r="M238" s="220" t="s">
        <v>1</v>
      </c>
      <c r="N238" s="221" t="s">
        <v>39</v>
      </c>
      <c r="O238" s="88"/>
      <c r="P238" s="222">
        <f>O238*H238</f>
        <v>0</v>
      </c>
      <c r="Q238" s="222">
        <v>0.0028600000000000001</v>
      </c>
      <c r="R238" s="222">
        <f>Q238*H238</f>
        <v>0.0028600000000000001</v>
      </c>
      <c r="S238" s="222">
        <v>0</v>
      </c>
      <c r="T238" s="22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4" t="s">
        <v>129</v>
      </c>
      <c r="AT238" s="224" t="s">
        <v>125</v>
      </c>
      <c r="AU238" s="224" t="s">
        <v>84</v>
      </c>
      <c r="AY238" s="14" t="s">
        <v>123</v>
      </c>
      <c r="BE238" s="225">
        <f>IF(N238="základní",J238,0)</f>
        <v>0</v>
      </c>
      <c r="BF238" s="225">
        <f>IF(N238="snížená",J238,0)</f>
        <v>0</v>
      </c>
      <c r="BG238" s="225">
        <f>IF(N238="zákl. přenesená",J238,0)</f>
        <v>0</v>
      </c>
      <c r="BH238" s="225">
        <f>IF(N238="sníž. přenesená",J238,0)</f>
        <v>0</v>
      </c>
      <c r="BI238" s="225">
        <f>IF(N238="nulová",J238,0)</f>
        <v>0</v>
      </c>
      <c r="BJ238" s="14" t="s">
        <v>82</v>
      </c>
      <c r="BK238" s="225">
        <f>ROUND(I238*H238,2)</f>
        <v>0</v>
      </c>
      <c r="BL238" s="14" t="s">
        <v>129</v>
      </c>
      <c r="BM238" s="224" t="s">
        <v>539</v>
      </c>
    </row>
    <row r="239" s="2" customFormat="1" ht="24.15" customHeight="1">
      <c r="A239" s="35"/>
      <c r="B239" s="36"/>
      <c r="C239" s="226" t="s">
        <v>540</v>
      </c>
      <c r="D239" s="226" t="s">
        <v>231</v>
      </c>
      <c r="E239" s="227" t="s">
        <v>541</v>
      </c>
      <c r="F239" s="228" t="s">
        <v>542</v>
      </c>
      <c r="G239" s="229" t="s">
        <v>303</v>
      </c>
      <c r="H239" s="230">
        <v>1</v>
      </c>
      <c r="I239" s="231"/>
      <c r="J239" s="232">
        <f>ROUND(I239*H239,2)</f>
        <v>0</v>
      </c>
      <c r="K239" s="233"/>
      <c r="L239" s="234"/>
      <c r="M239" s="235" t="s">
        <v>1</v>
      </c>
      <c r="N239" s="236" t="s">
        <v>39</v>
      </c>
      <c r="O239" s="88"/>
      <c r="P239" s="222">
        <f>O239*H239</f>
        <v>0</v>
      </c>
      <c r="Q239" s="222">
        <v>0.065000000000000002</v>
      </c>
      <c r="R239" s="222">
        <f>Q239*H239</f>
        <v>0.065000000000000002</v>
      </c>
      <c r="S239" s="222">
        <v>0</v>
      </c>
      <c r="T239" s="22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4" t="s">
        <v>154</v>
      </c>
      <c r="AT239" s="224" t="s">
        <v>231</v>
      </c>
      <c r="AU239" s="224" t="s">
        <v>84</v>
      </c>
      <c r="AY239" s="14" t="s">
        <v>123</v>
      </c>
      <c r="BE239" s="225">
        <f>IF(N239="základní",J239,0)</f>
        <v>0</v>
      </c>
      <c r="BF239" s="225">
        <f>IF(N239="snížená",J239,0)</f>
        <v>0</v>
      </c>
      <c r="BG239" s="225">
        <f>IF(N239="zákl. přenesená",J239,0)</f>
        <v>0</v>
      </c>
      <c r="BH239" s="225">
        <f>IF(N239="sníž. přenesená",J239,0)</f>
        <v>0</v>
      </c>
      <c r="BI239" s="225">
        <f>IF(N239="nulová",J239,0)</f>
        <v>0</v>
      </c>
      <c r="BJ239" s="14" t="s">
        <v>82</v>
      </c>
      <c r="BK239" s="225">
        <f>ROUND(I239*H239,2)</f>
        <v>0</v>
      </c>
      <c r="BL239" s="14" t="s">
        <v>129</v>
      </c>
      <c r="BM239" s="224" t="s">
        <v>543</v>
      </c>
    </row>
    <row r="240" s="2" customFormat="1" ht="21.75" customHeight="1">
      <c r="A240" s="35"/>
      <c r="B240" s="36"/>
      <c r="C240" s="226" t="s">
        <v>544</v>
      </c>
      <c r="D240" s="226" t="s">
        <v>231</v>
      </c>
      <c r="E240" s="227" t="s">
        <v>545</v>
      </c>
      <c r="F240" s="228" t="s">
        <v>546</v>
      </c>
      <c r="G240" s="229" t="s">
        <v>303</v>
      </c>
      <c r="H240" s="230">
        <v>1</v>
      </c>
      <c r="I240" s="231"/>
      <c r="J240" s="232">
        <f>ROUND(I240*H240,2)</f>
        <v>0</v>
      </c>
      <c r="K240" s="233"/>
      <c r="L240" s="234"/>
      <c r="M240" s="235" t="s">
        <v>1</v>
      </c>
      <c r="N240" s="236" t="s">
        <v>39</v>
      </c>
      <c r="O240" s="88"/>
      <c r="P240" s="222">
        <f>O240*H240</f>
        <v>0</v>
      </c>
      <c r="Q240" s="222">
        <v>0.0044999999999999997</v>
      </c>
      <c r="R240" s="222">
        <f>Q240*H240</f>
        <v>0.0044999999999999997</v>
      </c>
      <c r="S240" s="222">
        <v>0</v>
      </c>
      <c r="T240" s="22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4" t="s">
        <v>154</v>
      </c>
      <c r="AT240" s="224" t="s">
        <v>231</v>
      </c>
      <c r="AU240" s="224" t="s">
        <v>84</v>
      </c>
      <c r="AY240" s="14" t="s">
        <v>123</v>
      </c>
      <c r="BE240" s="225">
        <f>IF(N240="základní",J240,0)</f>
        <v>0</v>
      </c>
      <c r="BF240" s="225">
        <f>IF(N240="snížená",J240,0)</f>
        <v>0</v>
      </c>
      <c r="BG240" s="225">
        <f>IF(N240="zákl. přenesená",J240,0)</f>
        <v>0</v>
      </c>
      <c r="BH240" s="225">
        <f>IF(N240="sníž. přenesená",J240,0)</f>
        <v>0</v>
      </c>
      <c r="BI240" s="225">
        <f>IF(N240="nulová",J240,0)</f>
        <v>0</v>
      </c>
      <c r="BJ240" s="14" t="s">
        <v>82</v>
      </c>
      <c r="BK240" s="225">
        <f>ROUND(I240*H240,2)</f>
        <v>0</v>
      </c>
      <c r="BL240" s="14" t="s">
        <v>129</v>
      </c>
      <c r="BM240" s="224" t="s">
        <v>547</v>
      </c>
    </row>
    <row r="241" s="2" customFormat="1" ht="24.15" customHeight="1">
      <c r="A241" s="35"/>
      <c r="B241" s="36"/>
      <c r="C241" s="212" t="s">
        <v>548</v>
      </c>
      <c r="D241" s="212" t="s">
        <v>125</v>
      </c>
      <c r="E241" s="213" t="s">
        <v>549</v>
      </c>
      <c r="F241" s="214" t="s">
        <v>550</v>
      </c>
      <c r="G241" s="215" t="s">
        <v>303</v>
      </c>
      <c r="H241" s="216">
        <v>3</v>
      </c>
      <c r="I241" s="217"/>
      <c r="J241" s="218">
        <f>ROUND(I241*H241,2)</f>
        <v>0</v>
      </c>
      <c r="K241" s="219"/>
      <c r="L241" s="41"/>
      <c r="M241" s="220" t="s">
        <v>1</v>
      </c>
      <c r="N241" s="221" t="s">
        <v>39</v>
      </c>
      <c r="O241" s="88"/>
      <c r="P241" s="222">
        <f>O241*H241</f>
        <v>0</v>
      </c>
      <c r="Q241" s="222">
        <v>0</v>
      </c>
      <c r="R241" s="222">
        <f>Q241*H241</f>
        <v>0</v>
      </c>
      <c r="S241" s="222">
        <v>0</v>
      </c>
      <c r="T241" s="22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4" t="s">
        <v>129</v>
      </c>
      <c r="AT241" s="224" t="s">
        <v>125</v>
      </c>
      <c r="AU241" s="224" t="s">
        <v>84</v>
      </c>
      <c r="AY241" s="14" t="s">
        <v>123</v>
      </c>
      <c r="BE241" s="225">
        <f>IF(N241="základní",J241,0)</f>
        <v>0</v>
      </c>
      <c r="BF241" s="225">
        <f>IF(N241="snížená",J241,0)</f>
        <v>0</v>
      </c>
      <c r="BG241" s="225">
        <f>IF(N241="zákl. přenesená",J241,0)</f>
        <v>0</v>
      </c>
      <c r="BH241" s="225">
        <f>IF(N241="sníž. přenesená",J241,0)</f>
        <v>0</v>
      </c>
      <c r="BI241" s="225">
        <f>IF(N241="nulová",J241,0)</f>
        <v>0</v>
      </c>
      <c r="BJ241" s="14" t="s">
        <v>82</v>
      </c>
      <c r="BK241" s="225">
        <f>ROUND(I241*H241,2)</f>
        <v>0</v>
      </c>
      <c r="BL241" s="14" t="s">
        <v>129</v>
      </c>
      <c r="BM241" s="224" t="s">
        <v>551</v>
      </c>
    </row>
    <row r="242" s="2" customFormat="1" ht="24.15" customHeight="1">
      <c r="A242" s="35"/>
      <c r="B242" s="36"/>
      <c r="C242" s="226" t="s">
        <v>552</v>
      </c>
      <c r="D242" s="226" t="s">
        <v>231</v>
      </c>
      <c r="E242" s="227" t="s">
        <v>553</v>
      </c>
      <c r="F242" s="228" t="s">
        <v>554</v>
      </c>
      <c r="G242" s="229" t="s">
        <v>303</v>
      </c>
      <c r="H242" s="230">
        <v>3</v>
      </c>
      <c r="I242" s="231"/>
      <c r="J242" s="232">
        <f>ROUND(I242*H242,2)</f>
        <v>0</v>
      </c>
      <c r="K242" s="233"/>
      <c r="L242" s="234"/>
      <c r="M242" s="235" t="s">
        <v>1</v>
      </c>
      <c r="N242" s="236" t="s">
        <v>39</v>
      </c>
      <c r="O242" s="88"/>
      <c r="P242" s="222">
        <f>O242*H242</f>
        <v>0</v>
      </c>
      <c r="Q242" s="222">
        <v>0.0038999999999999998</v>
      </c>
      <c r="R242" s="222">
        <f>Q242*H242</f>
        <v>0.011699999999999999</v>
      </c>
      <c r="S242" s="222">
        <v>0</v>
      </c>
      <c r="T242" s="22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4" t="s">
        <v>154</v>
      </c>
      <c r="AT242" s="224" t="s">
        <v>231</v>
      </c>
      <c r="AU242" s="224" t="s">
        <v>84</v>
      </c>
      <c r="AY242" s="14" t="s">
        <v>123</v>
      </c>
      <c r="BE242" s="225">
        <f>IF(N242="základní",J242,0)</f>
        <v>0</v>
      </c>
      <c r="BF242" s="225">
        <f>IF(N242="snížená",J242,0)</f>
        <v>0</v>
      </c>
      <c r="BG242" s="225">
        <f>IF(N242="zákl. přenesená",J242,0)</f>
        <v>0</v>
      </c>
      <c r="BH242" s="225">
        <f>IF(N242="sníž. přenesená",J242,0)</f>
        <v>0</v>
      </c>
      <c r="BI242" s="225">
        <f>IF(N242="nulová",J242,0)</f>
        <v>0</v>
      </c>
      <c r="BJ242" s="14" t="s">
        <v>82</v>
      </c>
      <c r="BK242" s="225">
        <f>ROUND(I242*H242,2)</f>
        <v>0</v>
      </c>
      <c r="BL242" s="14" t="s">
        <v>129</v>
      </c>
      <c r="BM242" s="224" t="s">
        <v>555</v>
      </c>
    </row>
    <row r="243" s="2" customFormat="1" ht="24.15" customHeight="1">
      <c r="A243" s="35"/>
      <c r="B243" s="36"/>
      <c r="C243" s="226" t="s">
        <v>556</v>
      </c>
      <c r="D243" s="226" t="s">
        <v>231</v>
      </c>
      <c r="E243" s="227" t="s">
        <v>557</v>
      </c>
      <c r="F243" s="228" t="s">
        <v>558</v>
      </c>
      <c r="G243" s="229" t="s">
        <v>303</v>
      </c>
      <c r="H243" s="230">
        <v>3</v>
      </c>
      <c r="I243" s="231"/>
      <c r="J243" s="232">
        <f>ROUND(I243*H243,2)</f>
        <v>0</v>
      </c>
      <c r="K243" s="233"/>
      <c r="L243" s="234"/>
      <c r="M243" s="235" t="s">
        <v>1</v>
      </c>
      <c r="N243" s="236" t="s">
        <v>39</v>
      </c>
      <c r="O243" s="88"/>
      <c r="P243" s="222">
        <f>O243*H243</f>
        <v>0</v>
      </c>
      <c r="Q243" s="222">
        <v>0.0035000000000000001</v>
      </c>
      <c r="R243" s="222">
        <f>Q243*H243</f>
        <v>0.010500000000000001</v>
      </c>
      <c r="S243" s="222">
        <v>0</v>
      </c>
      <c r="T243" s="22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24" t="s">
        <v>154</v>
      </c>
      <c r="AT243" s="224" t="s">
        <v>231</v>
      </c>
      <c r="AU243" s="224" t="s">
        <v>84</v>
      </c>
      <c r="AY243" s="14" t="s">
        <v>123</v>
      </c>
      <c r="BE243" s="225">
        <f>IF(N243="základní",J243,0)</f>
        <v>0</v>
      </c>
      <c r="BF243" s="225">
        <f>IF(N243="snížená",J243,0)</f>
        <v>0</v>
      </c>
      <c r="BG243" s="225">
        <f>IF(N243="zákl. přenesená",J243,0)</f>
        <v>0</v>
      </c>
      <c r="BH243" s="225">
        <f>IF(N243="sníž. přenesená",J243,0)</f>
        <v>0</v>
      </c>
      <c r="BI243" s="225">
        <f>IF(N243="nulová",J243,0)</f>
        <v>0</v>
      </c>
      <c r="BJ243" s="14" t="s">
        <v>82</v>
      </c>
      <c r="BK243" s="225">
        <f>ROUND(I243*H243,2)</f>
        <v>0</v>
      </c>
      <c r="BL243" s="14" t="s">
        <v>129</v>
      </c>
      <c r="BM243" s="224" t="s">
        <v>559</v>
      </c>
    </row>
    <row r="244" s="2" customFormat="1" ht="16.5" customHeight="1">
      <c r="A244" s="35"/>
      <c r="B244" s="36"/>
      <c r="C244" s="212" t="s">
        <v>560</v>
      </c>
      <c r="D244" s="212" t="s">
        <v>125</v>
      </c>
      <c r="E244" s="213" t="s">
        <v>561</v>
      </c>
      <c r="F244" s="214" t="s">
        <v>562</v>
      </c>
      <c r="G244" s="215" t="s">
        <v>243</v>
      </c>
      <c r="H244" s="216">
        <v>2</v>
      </c>
      <c r="I244" s="217"/>
      <c r="J244" s="218">
        <f>ROUND(I244*H244,2)</f>
        <v>0</v>
      </c>
      <c r="K244" s="219"/>
      <c r="L244" s="41"/>
      <c r="M244" s="220" t="s">
        <v>1</v>
      </c>
      <c r="N244" s="221" t="s">
        <v>39</v>
      </c>
      <c r="O244" s="88"/>
      <c r="P244" s="222">
        <f>O244*H244</f>
        <v>0</v>
      </c>
      <c r="Q244" s="222">
        <v>0</v>
      </c>
      <c r="R244" s="222">
        <f>Q244*H244</f>
        <v>0</v>
      </c>
      <c r="S244" s="222">
        <v>0</v>
      </c>
      <c r="T244" s="22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24" t="s">
        <v>129</v>
      </c>
      <c r="AT244" s="224" t="s">
        <v>125</v>
      </c>
      <c r="AU244" s="224" t="s">
        <v>84</v>
      </c>
      <c r="AY244" s="14" t="s">
        <v>123</v>
      </c>
      <c r="BE244" s="225">
        <f>IF(N244="základní",J244,0)</f>
        <v>0</v>
      </c>
      <c r="BF244" s="225">
        <f>IF(N244="snížená",J244,0)</f>
        <v>0</v>
      </c>
      <c r="BG244" s="225">
        <f>IF(N244="zákl. přenesená",J244,0)</f>
        <v>0</v>
      </c>
      <c r="BH244" s="225">
        <f>IF(N244="sníž. přenesená",J244,0)</f>
        <v>0</v>
      </c>
      <c r="BI244" s="225">
        <f>IF(N244="nulová",J244,0)</f>
        <v>0</v>
      </c>
      <c r="BJ244" s="14" t="s">
        <v>82</v>
      </c>
      <c r="BK244" s="225">
        <f>ROUND(I244*H244,2)</f>
        <v>0</v>
      </c>
      <c r="BL244" s="14" t="s">
        <v>129</v>
      </c>
      <c r="BM244" s="224" t="s">
        <v>563</v>
      </c>
    </row>
    <row r="245" s="2" customFormat="1" ht="24.15" customHeight="1">
      <c r="A245" s="35"/>
      <c r="B245" s="36"/>
      <c r="C245" s="212" t="s">
        <v>564</v>
      </c>
      <c r="D245" s="212" t="s">
        <v>125</v>
      </c>
      <c r="E245" s="213" t="s">
        <v>565</v>
      </c>
      <c r="F245" s="214" t="s">
        <v>566</v>
      </c>
      <c r="G245" s="215" t="s">
        <v>144</v>
      </c>
      <c r="H245" s="216">
        <v>2351.9000000000001</v>
      </c>
      <c r="I245" s="217"/>
      <c r="J245" s="218">
        <f>ROUND(I245*H245,2)</f>
        <v>0</v>
      </c>
      <c r="K245" s="219"/>
      <c r="L245" s="41"/>
      <c r="M245" s="220" t="s">
        <v>1</v>
      </c>
      <c r="N245" s="221" t="s">
        <v>39</v>
      </c>
      <c r="O245" s="88"/>
      <c r="P245" s="222">
        <f>O245*H245</f>
        <v>0</v>
      </c>
      <c r="Q245" s="222">
        <v>0</v>
      </c>
      <c r="R245" s="222">
        <f>Q245*H245</f>
        <v>0</v>
      </c>
      <c r="S245" s="222">
        <v>0</v>
      </c>
      <c r="T245" s="22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4" t="s">
        <v>129</v>
      </c>
      <c r="AT245" s="224" t="s">
        <v>125</v>
      </c>
      <c r="AU245" s="224" t="s">
        <v>84</v>
      </c>
      <c r="AY245" s="14" t="s">
        <v>123</v>
      </c>
      <c r="BE245" s="225">
        <f>IF(N245="základní",J245,0)</f>
        <v>0</v>
      </c>
      <c r="BF245" s="225">
        <f>IF(N245="snížená",J245,0)</f>
        <v>0</v>
      </c>
      <c r="BG245" s="225">
        <f>IF(N245="zákl. přenesená",J245,0)</f>
        <v>0</v>
      </c>
      <c r="BH245" s="225">
        <f>IF(N245="sníž. přenesená",J245,0)</f>
        <v>0</v>
      </c>
      <c r="BI245" s="225">
        <f>IF(N245="nulová",J245,0)</f>
        <v>0</v>
      </c>
      <c r="BJ245" s="14" t="s">
        <v>82</v>
      </c>
      <c r="BK245" s="225">
        <f>ROUND(I245*H245,2)</f>
        <v>0</v>
      </c>
      <c r="BL245" s="14" t="s">
        <v>129</v>
      </c>
      <c r="BM245" s="224" t="s">
        <v>567</v>
      </c>
    </row>
    <row r="246" s="2" customFormat="1" ht="24.15" customHeight="1">
      <c r="A246" s="35"/>
      <c r="B246" s="36"/>
      <c r="C246" s="212" t="s">
        <v>568</v>
      </c>
      <c r="D246" s="212" t="s">
        <v>125</v>
      </c>
      <c r="E246" s="213" t="s">
        <v>569</v>
      </c>
      <c r="F246" s="214" t="s">
        <v>570</v>
      </c>
      <c r="G246" s="215" t="s">
        <v>144</v>
      </c>
      <c r="H246" s="216">
        <v>2351.9000000000001</v>
      </c>
      <c r="I246" s="217"/>
      <c r="J246" s="218">
        <f>ROUND(I246*H246,2)</f>
        <v>0</v>
      </c>
      <c r="K246" s="219"/>
      <c r="L246" s="41"/>
      <c r="M246" s="220" t="s">
        <v>1</v>
      </c>
      <c r="N246" s="221" t="s">
        <v>39</v>
      </c>
      <c r="O246" s="88"/>
      <c r="P246" s="222">
        <f>O246*H246</f>
        <v>0</v>
      </c>
      <c r="Q246" s="222">
        <v>0</v>
      </c>
      <c r="R246" s="222">
        <f>Q246*H246</f>
        <v>0</v>
      </c>
      <c r="S246" s="222">
        <v>0</v>
      </c>
      <c r="T246" s="22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4" t="s">
        <v>129</v>
      </c>
      <c r="AT246" s="224" t="s">
        <v>125</v>
      </c>
      <c r="AU246" s="224" t="s">
        <v>84</v>
      </c>
      <c r="AY246" s="14" t="s">
        <v>123</v>
      </c>
      <c r="BE246" s="225">
        <f>IF(N246="základní",J246,0)</f>
        <v>0</v>
      </c>
      <c r="BF246" s="225">
        <f>IF(N246="snížená",J246,0)</f>
        <v>0</v>
      </c>
      <c r="BG246" s="225">
        <f>IF(N246="zákl. přenesená",J246,0)</f>
        <v>0</v>
      </c>
      <c r="BH246" s="225">
        <f>IF(N246="sníž. přenesená",J246,0)</f>
        <v>0</v>
      </c>
      <c r="BI246" s="225">
        <f>IF(N246="nulová",J246,0)</f>
        <v>0</v>
      </c>
      <c r="BJ246" s="14" t="s">
        <v>82</v>
      </c>
      <c r="BK246" s="225">
        <f>ROUND(I246*H246,2)</f>
        <v>0</v>
      </c>
      <c r="BL246" s="14" t="s">
        <v>129</v>
      </c>
      <c r="BM246" s="224" t="s">
        <v>571</v>
      </c>
    </row>
    <row r="247" s="2" customFormat="1" ht="24.15" customHeight="1">
      <c r="A247" s="35"/>
      <c r="B247" s="36"/>
      <c r="C247" s="212" t="s">
        <v>572</v>
      </c>
      <c r="D247" s="212" t="s">
        <v>125</v>
      </c>
      <c r="E247" s="213" t="s">
        <v>573</v>
      </c>
      <c r="F247" s="214" t="s">
        <v>574</v>
      </c>
      <c r="G247" s="215" t="s">
        <v>144</v>
      </c>
      <c r="H247" s="216">
        <v>2351.9000000000001</v>
      </c>
      <c r="I247" s="217"/>
      <c r="J247" s="218">
        <f>ROUND(I247*H247,2)</f>
        <v>0</v>
      </c>
      <c r="K247" s="219"/>
      <c r="L247" s="41"/>
      <c r="M247" s="220" t="s">
        <v>1</v>
      </c>
      <c r="N247" s="221" t="s">
        <v>39</v>
      </c>
      <c r="O247" s="88"/>
      <c r="P247" s="222">
        <f>O247*H247</f>
        <v>0</v>
      </c>
      <c r="Q247" s="222">
        <v>0</v>
      </c>
      <c r="R247" s="222">
        <f>Q247*H247</f>
        <v>0</v>
      </c>
      <c r="S247" s="222">
        <v>0</v>
      </c>
      <c r="T247" s="22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24" t="s">
        <v>129</v>
      </c>
      <c r="AT247" s="224" t="s">
        <v>125</v>
      </c>
      <c r="AU247" s="224" t="s">
        <v>84</v>
      </c>
      <c r="AY247" s="14" t="s">
        <v>123</v>
      </c>
      <c r="BE247" s="225">
        <f>IF(N247="základní",J247,0)</f>
        <v>0</v>
      </c>
      <c r="BF247" s="225">
        <f>IF(N247="snížená",J247,0)</f>
        <v>0</v>
      </c>
      <c r="BG247" s="225">
        <f>IF(N247="zákl. přenesená",J247,0)</f>
        <v>0</v>
      </c>
      <c r="BH247" s="225">
        <f>IF(N247="sníž. přenesená",J247,0)</f>
        <v>0</v>
      </c>
      <c r="BI247" s="225">
        <f>IF(N247="nulová",J247,0)</f>
        <v>0</v>
      </c>
      <c r="BJ247" s="14" t="s">
        <v>82</v>
      </c>
      <c r="BK247" s="225">
        <f>ROUND(I247*H247,2)</f>
        <v>0</v>
      </c>
      <c r="BL247" s="14" t="s">
        <v>129</v>
      </c>
      <c r="BM247" s="224" t="s">
        <v>575</v>
      </c>
    </row>
    <row r="248" s="2" customFormat="1" ht="24.15" customHeight="1">
      <c r="A248" s="35"/>
      <c r="B248" s="36"/>
      <c r="C248" s="212" t="s">
        <v>576</v>
      </c>
      <c r="D248" s="212" t="s">
        <v>125</v>
      </c>
      <c r="E248" s="213" t="s">
        <v>577</v>
      </c>
      <c r="F248" s="214" t="s">
        <v>578</v>
      </c>
      <c r="G248" s="215" t="s">
        <v>303</v>
      </c>
      <c r="H248" s="216">
        <v>2</v>
      </c>
      <c r="I248" s="217"/>
      <c r="J248" s="218">
        <f>ROUND(I248*H248,2)</f>
        <v>0</v>
      </c>
      <c r="K248" s="219"/>
      <c r="L248" s="41"/>
      <c r="M248" s="220" t="s">
        <v>1</v>
      </c>
      <c r="N248" s="221" t="s">
        <v>39</v>
      </c>
      <c r="O248" s="88"/>
      <c r="P248" s="222">
        <f>O248*H248</f>
        <v>0</v>
      </c>
      <c r="Q248" s="222">
        <v>0.47094000000000003</v>
      </c>
      <c r="R248" s="222">
        <f>Q248*H248</f>
        <v>0.94188000000000005</v>
      </c>
      <c r="S248" s="222">
        <v>0</v>
      </c>
      <c r="T248" s="22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4" t="s">
        <v>129</v>
      </c>
      <c r="AT248" s="224" t="s">
        <v>125</v>
      </c>
      <c r="AU248" s="224" t="s">
        <v>84</v>
      </c>
      <c r="AY248" s="14" t="s">
        <v>123</v>
      </c>
      <c r="BE248" s="225">
        <f>IF(N248="základní",J248,0)</f>
        <v>0</v>
      </c>
      <c r="BF248" s="225">
        <f>IF(N248="snížená",J248,0)</f>
        <v>0</v>
      </c>
      <c r="BG248" s="225">
        <f>IF(N248="zákl. přenesená",J248,0)</f>
        <v>0</v>
      </c>
      <c r="BH248" s="225">
        <f>IF(N248="sníž. přenesená",J248,0)</f>
        <v>0</v>
      </c>
      <c r="BI248" s="225">
        <f>IF(N248="nulová",J248,0)</f>
        <v>0</v>
      </c>
      <c r="BJ248" s="14" t="s">
        <v>82</v>
      </c>
      <c r="BK248" s="225">
        <f>ROUND(I248*H248,2)</f>
        <v>0</v>
      </c>
      <c r="BL248" s="14" t="s">
        <v>129</v>
      </c>
      <c r="BM248" s="224" t="s">
        <v>579</v>
      </c>
    </row>
    <row r="249" s="2" customFormat="1" ht="24.15" customHeight="1">
      <c r="A249" s="35"/>
      <c r="B249" s="36"/>
      <c r="C249" s="212" t="s">
        <v>580</v>
      </c>
      <c r="D249" s="212" t="s">
        <v>125</v>
      </c>
      <c r="E249" s="213" t="s">
        <v>581</v>
      </c>
      <c r="F249" s="214" t="s">
        <v>582</v>
      </c>
      <c r="G249" s="215" t="s">
        <v>144</v>
      </c>
      <c r="H249" s="216">
        <v>2351.9000000000001</v>
      </c>
      <c r="I249" s="217"/>
      <c r="J249" s="218">
        <f>ROUND(I249*H249,2)</f>
        <v>0</v>
      </c>
      <c r="K249" s="219"/>
      <c r="L249" s="41"/>
      <c r="M249" s="220" t="s">
        <v>1</v>
      </c>
      <c r="N249" s="221" t="s">
        <v>39</v>
      </c>
      <c r="O249" s="88"/>
      <c r="P249" s="222">
        <f>O249*H249</f>
        <v>0</v>
      </c>
      <c r="Q249" s="222">
        <v>0.0027299999999999998</v>
      </c>
      <c r="R249" s="222">
        <f>Q249*H249</f>
        <v>6.420687</v>
      </c>
      <c r="S249" s="222">
        <v>0</v>
      </c>
      <c r="T249" s="22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24" t="s">
        <v>129</v>
      </c>
      <c r="AT249" s="224" t="s">
        <v>125</v>
      </c>
      <c r="AU249" s="224" t="s">
        <v>84</v>
      </c>
      <c r="AY249" s="14" t="s">
        <v>123</v>
      </c>
      <c r="BE249" s="225">
        <f>IF(N249="základní",J249,0)</f>
        <v>0</v>
      </c>
      <c r="BF249" s="225">
        <f>IF(N249="snížená",J249,0)</f>
        <v>0</v>
      </c>
      <c r="BG249" s="225">
        <f>IF(N249="zákl. přenesená",J249,0)</f>
        <v>0</v>
      </c>
      <c r="BH249" s="225">
        <f>IF(N249="sníž. přenesená",J249,0)</f>
        <v>0</v>
      </c>
      <c r="BI249" s="225">
        <f>IF(N249="nulová",J249,0)</f>
        <v>0</v>
      </c>
      <c r="BJ249" s="14" t="s">
        <v>82</v>
      </c>
      <c r="BK249" s="225">
        <f>ROUND(I249*H249,2)</f>
        <v>0</v>
      </c>
      <c r="BL249" s="14" t="s">
        <v>129</v>
      </c>
      <c r="BM249" s="224" t="s">
        <v>583</v>
      </c>
    </row>
    <row r="250" s="2" customFormat="1" ht="16.5" customHeight="1">
      <c r="A250" s="35"/>
      <c r="B250" s="36"/>
      <c r="C250" s="212" t="s">
        <v>584</v>
      </c>
      <c r="D250" s="212" t="s">
        <v>125</v>
      </c>
      <c r="E250" s="213" t="s">
        <v>585</v>
      </c>
      <c r="F250" s="214" t="s">
        <v>586</v>
      </c>
      <c r="G250" s="215" t="s">
        <v>144</v>
      </c>
      <c r="H250" s="216">
        <v>2351.9000000000001</v>
      </c>
      <c r="I250" s="217"/>
      <c r="J250" s="218">
        <f>ROUND(I250*H250,2)</f>
        <v>0</v>
      </c>
      <c r="K250" s="219"/>
      <c r="L250" s="41"/>
      <c r="M250" s="220" t="s">
        <v>1</v>
      </c>
      <c r="N250" s="221" t="s">
        <v>39</v>
      </c>
      <c r="O250" s="88"/>
      <c r="P250" s="222">
        <f>O250*H250</f>
        <v>0</v>
      </c>
      <c r="Q250" s="222">
        <v>0.0027299999999999998</v>
      </c>
      <c r="R250" s="222">
        <f>Q250*H250</f>
        <v>6.420687</v>
      </c>
      <c r="S250" s="222">
        <v>0</v>
      </c>
      <c r="T250" s="22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24" t="s">
        <v>129</v>
      </c>
      <c r="AT250" s="224" t="s">
        <v>125</v>
      </c>
      <c r="AU250" s="224" t="s">
        <v>84</v>
      </c>
      <c r="AY250" s="14" t="s">
        <v>123</v>
      </c>
      <c r="BE250" s="225">
        <f>IF(N250="základní",J250,0)</f>
        <v>0</v>
      </c>
      <c r="BF250" s="225">
        <f>IF(N250="snížená",J250,0)</f>
        <v>0</v>
      </c>
      <c r="BG250" s="225">
        <f>IF(N250="zákl. přenesená",J250,0)</f>
        <v>0</v>
      </c>
      <c r="BH250" s="225">
        <f>IF(N250="sníž. přenesená",J250,0)</f>
        <v>0</v>
      </c>
      <c r="BI250" s="225">
        <f>IF(N250="nulová",J250,0)</f>
        <v>0</v>
      </c>
      <c r="BJ250" s="14" t="s">
        <v>82</v>
      </c>
      <c r="BK250" s="225">
        <f>ROUND(I250*H250,2)</f>
        <v>0</v>
      </c>
      <c r="BL250" s="14" t="s">
        <v>129</v>
      </c>
      <c r="BM250" s="224" t="s">
        <v>587</v>
      </c>
    </row>
    <row r="251" s="2" customFormat="1" ht="33" customHeight="1">
      <c r="A251" s="35"/>
      <c r="B251" s="36"/>
      <c r="C251" s="212" t="s">
        <v>588</v>
      </c>
      <c r="D251" s="212" t="s">
        <v>125</v>
      </c>
      <c r="E251" s="213" t="s">
        <v>589</v>
      </c>
      <c r="F251" s="214" t="s">
        <v>590</v>
      </c>
      <c r="G251" s="215" t="s">
        <v>144</v>
      </c>
      <c r="H251" s="216">
        <v>367.30000000000001</v>
      </c>
      <c r="I251" s="217"/>
      <c r="J251" s="218">
        <f>ROUND(I251*H251,2)</f>
        <v>0</v>
      </c>
      <c r="K251" s="219"/>
      <c r="L251" s="41"/>
      <c r="M251" s="220" t="s">
        <v>1</v>
      </c>
      <c r="N251" s="221" t="s">
        <v>39</v>
      </c>
      <c r="O251" s="88"/>
      <c r="P251" s="222">
        <f>O251*H251</f>
        <v>0</v>
      </c>
      <c r="Q251" s="222">
        <v>0.011310000000000001</v>
      </c>
      <c r="R251" s="222">
        <f>Q251*H251</f>
        <v>4.1541630000000005</v>
      </c>
      <c r="S251" s="222">
        <v>0</v>
      </c>
      <c r="T251" s="22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24" t="s">
        <v>129</v>
      </c>
      <c r="AT251" s="224" t="s">
        <v>125</v>
      </c>
      <c r="AU251" s="224" t="s">
        <v>84</v>
      </c>
      <c r="AY251" s="14" t="s">
        <v>123</v>
      </c>
      <c r="BE251" s="225">
        <f>IF(N251="základní",J251,0)</f>
        <v>0</v>
      </c>
      <c r="BF251" s="225">
        <f>IF(N251="snížená",J251,0)</f>
        <v>0</v>
      </c>
      <c r="BG251" s="225">
        <f>IF(N251="zákl. přenesená",J251,0)</f>
        <v>0</v>
      </c>
      <c r="BH251" s="225">
        <f>IF(N251="sníž. přenesená",J251,0)</f>
        <v>0</v>
      </c>
      <c r="BI251" s="225">
        <f>IF(N251="nulová",J251,0)</f>
        <v>0</v>
      </c>
      <c r="BJ251" s="14" t="s">
        <v>82</v>
      </c>
      <c r="BK251" s="225">
        <f>ROUND(I251*H251,2)</f>
        <v>0</v>
      </c>
      <c r="BL251" s="14" t="s">
        <v>129</v>
      </c>
      <c r="BM251" s="224" t="s">
        <v>591</v>
      </c>
    </row>
    <row r="252" s="2" customFormat="1" ht="33" customHeight="1">
      <c r="A252" s="35"/>
      <c r="B252" s="36"/>
      <c r="C252" s="212" t="s">
        <v>592</v>
      </c>
      <c r="D252" s="212" t="s">
        <v>125</v>
      </c>
      <c r="E252" s="213" t="s">
        <v>593</v>
      </c>
      <c r="F252" s="214" t="s">
        <v>594</v>
      </c>
      <c r="G252" s="215" t="s">
        <v>144</v>
      </c>
      <c r="H252" s="216">
        <v>1834.5999999999999</v>
      </c>
      <c r="I252" s="217"/>
      <c r="J252" s="218">
        <f>ROUND(I252*H252,2)</f>
        <v>0</v>
      </c>
      <c r="K252" s="219"/>
      <c r="L252" s="41"/>
      <c r="M252" s="220" t="s">
        <v>1</v>
      </c>
      <c r="N252" s="221" t="s">
        <v>39</v>
      </c>
      <c r="O252" s="88"/>
      <c r="P252" s="222">
        <f>O252*H252</f>
        <v>0</v>
      </c>
      <c r="Q252" s="222">
        <v>0.02103</v>
      </c>
      <c r="R252" s="222">
        <f>Q252*H252</f>
        <v>38.581637999999998</v>
      </c>
      <c r="S252" s="222">
        <v>0</v>
      </c>
      <c r="T252" s="223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24" t="s">
        <v>129</v>
      </c>
      <c r="AT252" s="224" t="s">
        <v>125</v>
      </c>
      <c r="AU252" s="224" t="s">
        <v>84</v>
      </c>
      <c r="AY252" s="14" t="s">
        <v>123</v>
      </c>
      <c r="BE252" s="225">
        <f>IF(N252="základní",J252,0)</f>
        <v>0</v>
      </c>
      <c r="BF252" s="225">
        <f>IF(N252="snížená",J252,0)</f>
        <v>0</v>
      </c>
      <c r="BG252" s="225">
        <f>IF(N252="zákl. přenesená",J252,0)</f>
        <v>0</v>
      </c>
      <c r="BH252" s="225">
        <f>IF(N252="sníž. přenesená",J252,0)</f>
        <v>0</v>
      </c>
      <c r="BI252" s="225">
        <f>IF(N252="nulová",J252,0)</f>
        <v>0</v>
      </c>
      <c r="BJ252" s="14" t="s">
        <v>82</v>
      </c>
      <c r="BK252" s="225">
        <f>ROUND(I252*H252,2)</f>
        <v>0</v>
      </c>
      <c r="BL252" s="14" t="s">
        <v>129</v>
      </c>
      <c r="BM252" s="224" t="s">
        <v>595</v>
      </c>
    </row>
    <row r="253" s="2" customFormat="1" ht="16.5" customHeight="1">
      <c r="A253" s="35"/>
      <c r="B253" s="36"/>
      <c r="C253" s="212" t="s">
        <v>596</v>
      </c>
      <c r="D253" s="212" t="s">
        <v>125</v>
      </c>
      <c r="E253" s="213" t="s">
        <v>597</v>
      </c>
      <c r="F253" s="214" t="s">
        <v>598</v>
      </c>
      <c r="G253" s="215" t="s">
        <v>303</v>
      </c>
      <c r="H253" s="216">
        <v>3</v>
      </c>
      <c r="I253" s="217"/>
      <c r="J253" s="218">
        <f>ROUND(I253*H253,2)</f>
        <v>0</v>
      </c>
      <c r="K253" s="219"/>
      <c r="L253" s="41"/>
      <c r="M253" s="220" t="s">
        <v>1</v>
      </c>
      <c r="N253" s="221" t="s">
        <v>39</v>
      </c>
      <c r="O253" s="88"/>
      <c r="P253" s="222">
        <f>O253*H253</f>
        <v>0</v>
      </c>
      <c r="Q253" s="222">
        <v>0.063829999999999998</v>
      </c>
      <c r="R253" s="222">
        <f>Q253*H253</f>
        <v>0.19148999999999999</v>
      </c>
      <c r="S253" s="222">
        <v>0</v>
      </c>
      <c r="T253" s="22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24" t="s">
        <v>129</v>
      </c>
      <c r="AT253" s="224" t="s">
        <v>125</v>
      </c>
      <c r="AU253" s="224" t="s">
        <v>84</v>
      </c>
      <c r="AY253" s="14" t="s">
        <v>123</v>
      </c>
      <c r="BE253" s="225">
        <f>IF(N253="základní",J253,0)</f>
        <v>0</v>
      </c>
      <c r="BF253" s="225">
        <f>IF(N253="snížená",J253,0)</f>
        <v>0</v>
      </c>
      <c r="BG253" s="225">
        <f>IF(N253="zákl. přenesená",J253,0)</f>
        <v>0</v>
      </c>
      <c r="BH253" s="225">
        <f>IF(N253="sníž. přenesená",J253,0)</f>
        <v>0</v>
      </c>
      <c r="BI253" s="225">
        <f>IF(N253="nulová",J253,0)</f>
        <v>0</v>
      </c>
      <c r="BJ253" s="14" t="s">
        <v>82</v>
      </c>
      <c r="BK253" s="225">
        <f>ROUND(I253*H253,2)</f>
        <v>0</v>
      </c>
      <c r="BL253" s="14" t="s">
        <v>129</v>
      </c>
      <c r="BM253" s="224" t="s">
        <v>599</v>
      </c>
    </row>
    <row r="254" s="2" customFormat="1" ht="16.5" customHeight="1">
      <c r="A254" s="35"/>
      <c r="B254" s="36"/>
      <c r="C254" s="226" t="s">
        <v>600</v>
      </c>
      <c r="D254" s="226" t="s">
        <v>231</v>
      </c>
      <c r="E254" s="227" t="s">
        <v>601</v>
      </c>
      <c r="F254" s="228" t="s">
        <v>602</v>
      </c>
      <c r="G254" s="229" t="s">
        <v>303</v>
      </c>
      <c r="H254" s="230">
        <v>3</v>
      </c>
      <c r="I254" s="231"/>
      <c r="J254" s="232">
        <f>ROUND(I254*H254,2)</f>
        <v>0</v>
      </c>
      <c r="K254" s="233"/>
      <c r="L254" s="234"/>
      <c r="M254" s="235" t="s">
        <v>1</v>
      </c>
      <c r="N254" s="236" t="s">
        <v>39</v>
      </c>
      <c r="O254" s="88"/>
      <c r="P254" s="222">
        <f>O254*H254</f>
        <v>0</v>
      </c>
      <c r="Q254" s="222">
        <v>0.0073000000000000001</v>
      </c>
      <c r="R254" s="222">
        <f>Q254*H254</f>
        <v>0.021899999999999999</v>
      </c>
      <c r="S254" s="222">
        <v>0</v>
      </c>
      <c r="T254" s="22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24" t="s">
        <v>154</v>
      </c>
      <c r="AT254" s="224" t="s">
        <v>231</v>
      </c>
      <c r="AU254" s="224" t="s">
        <v>84</v>
      </c>
      <c r="AY254" s="14" t="s">
        <v>123</v>
      </c>
      <c r="BE254" s="225">
        <f>IF(N254="základní",J254,0)</f>
        <v>0</v>
      </c>
      <c r="BF254" s="225">
        <f>IF(N254="snížená",J254,0)</f>
        <v>0</v>
      </c>
      <c r="BG254" s="225">
        <f>IF(N254="zákl. přenesená",J254,0)</f>
        <v>0</v>
      </c>
      <c r="BH254" s="225">
        <f>IF(N254="sníž. přenesená",J254,0)</f>
        <v>0</v>
      </c>
      <c r="BI254" s="225">
        <f>IF(N254="nulová",J254,0)</f>
        <v>0</v>
      </c>
      <c r="BJ254" s="14" t="s">
        <v>82</v>
      </c>
      <c r="BK254" s="225">
        <f>ROUND(I254*H254,2)</f>
        <v>0</v>
      </c>
      <c r="BL254" s="14" t="s">
        <v>129</v>
      </c>
      <c r="BM254" s="224" t="s">
        <v>603</v>
      </c>
    </row>
    <row r="255" s="2" customFormat="1" ht="16.5" customHeight="1">
      <c r="A255" s="35"/>
      <c r="B255" s="36"/>
      <c r="C255" s="226" t="s">
        <v>604</v>
      </c>
      <c r="D255" s="226" t="s">
        <v>231</v>
      </c>
      <c r="E255" s="227" t="s">
        <v>605</v>
      </c>
      <c r="F255" s="228" t="s">
        <v>606</v>
      </c>
      <c r="G255" s="229" t="s">
        <v>303</v>
      </c>
      <c r="H255" s="230">
        <v>3</v>
      </c>
      <c r="I255" s="231"/>
      <c r="J255" s="232">
        <f>ROUND(I255*H255,2)</f>
        <v>0</v>
      </c>
      <c r="K255" s="233"/>
      <c r="L255" s="234"/>
      <c r="M255" s="235" t="s">
        <v>1</v>
      </c>
      <c r="N255" s="236" t="s">
        <v>39</v>
      </c>
      <c r="O255" s="88"/>
      <c r="P255" s="222">
        <f>O255*H255</f>
        <v>0</v>
      </c>
      <c r="Q255" s="222">
        <v>0.013299999999999999</v>
      </c>
      <c r="R255" s="222">
        <f>Q255*H255</f>
        <v>0.039899999999999998</v>
      </c>
      <c r="S255" s="222">
        <v>0</v>
      </c>
      <c r="T255" s="223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24" t="s">
        <v>154</v>
      </c>
      <c r="AT255" s="224" t="s">
        <v>231</v>
      </c>
      <c r="AU255" s="224" t="s">
        <v>84</v>
      </c>
      <c r="AY255" s="14" t="s">
        <v>123</v>
      </c>
      <c r="BE255" s="225">
        <f>IF(N255="základní",J255,0)</f>
        <v>0</v>
      </c>
      <c r="BF255" s="225">
        <f>IF(N255="snížená",J255,0)</f>
        <v>0</v>
      </c>
      <c r="BG255" s="225">
        <f>IF(N255="zákl. přenesená",J255,0)</f>
        <v>0</v>
      </c>
      <c r="BH255" s="225">
        <f>IF(N255="sníž. přenesená",J255,0)</f>
        <v>0</v>
      </c>
      <c r="BI255" s="225">
        <f>IF(N255="nulová",J255,0)</f>
        <v>0</v>
      </c>
      <c r="BJ255" s="14" t="s">
        <v>82</v>
      </c>
      <c r="BK255" s="225">
        <f>ROUND(I255*H255,2)</f>
        <v>0</v>
      </c>
      <c r="BL255" s="14" t="s">
        <v>129</v>
      </c>
      <c r="BM255" s="224" t="s">
        <v>607</v>
      </c>
    </row>
    <row r="256" s="2" customFormat="1" ht="16.5" customHeight="1">
      <c r="A256" s="35"/>
      <c r="B256" s="36"/>
      <c r="C256" s="212" t="s">
        <v>608</v>
      </c>
      <c r="D256" s="212" t="s">
        <v>125</v>
      </c>
      <c r="E256" s="213" t="s">
        <v>609</v>
      </c>
      <c r="F256" s="214" t="s">
        <v>610</v>
      </c>
      <c r="G256" s="215" t="s">
        <v>303</v>
      </c>
      <c r="H256" s="216">
        <v>1</v>
      </c>
      <c r="I256" s="217"/>
      <c r="J256" s="218">
        <f>ROUND(I256*H256,2)</f>
        <v>0</v>
      </c>
      <c r="K256" s="219"/>
      <c r="L256" s="41"/>
      <c r="M256" s="220" t="s">
        <v>1</v>
      </c>
      <c r="N256" s="221" t="s">
        <v>39</v>
      </c>
      <c r="O256" s="88"/>
      <c r="P256" s="222">
        <f>O256*H256</f>
        <v>0</v>
      </c>
      <c r="Q256" s="222">
        <v>0.11500000000000001</v>
      </c>
      <c r="R256" s="222">
        <f>Q256*H256</f>
        <v>0.11500000000000001</v>
      </c>
      <c r="S256" s="222">
        <v>0</v>
      </c>
      <c r="T256" s="22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24" t="s">
        <v>129</v>
      </c>
      <c r="AT256" s="224" t="s">
        <v>125</v>
      </c>
      <c r="AU256" s="224" t="s">
        <v>84</v>
      </c>
      <c r="AY256" s="14" t="s">
        <v>123</v>
      </c>
      <c r="BE256" s="225">
        <f>IF(N256="základní",J256,0)</f>
        <v>0</v>
      </c>
      <c r="BF256" s="225">
        <f>IF(N256="snížená",J256,0)</f>
        <v>0</v>
      </c>
      <c r="BG256" s="225">
        <f>IF(N256="zákl. přenesená",J256,0)</f>
        <v>0</v>
      </c>
      <c r="BH256" s="225">
        <f>IF(N256="sníž. přenesená",J256,0)</f>
        <v>0</v>
      </c>
      <c r="BI256" s="225">
        <f>IF(N256="nulová",J256,0)</f>
        <v>0</v>
      </c>
      <c r="BJ256" s="14" t="s">
        <v>82</v>
      </c>
      <c r="BK256" s="225">
        <f>ROUND(I256*H256,2)</f>
        <v>0</v>
      </c>
      <c r="BL256" s="14" t="s">
        <v>129</v>
      </c>
      <c r="BM256" s="224" t="s">
        <v>611</v>
      </c>
    </row>
    <row r="257" s="2" customFormat="1" ht="16.5" customHeight="1">
      <c r="A257" s="35"/>
      <c r="B257" s="36"/>
      <c r="C257" s="226" t="s">
        <v>612</v>
      </c>
      <c r="D257" s="226" t="s">
        <v>231</v>
      </c>
      <c r="E257" s="227" t="s">
        <v>613</v>
      </c>
      <c r="F257" s="228" t="s">
        <v>614</v>
      </c>
      <c r="G257" s="229" t="s">
        <v>303</v>
      </c>
      <c r="H257" s="230">
        <v>1</v>
      </c>
      <c r="I257" s="231"/>
      <c r="J257" s="232">
        <f>ROUND(I257*H257,2)</f>
        <v>0</v>
      </c>
      <c r="K257" s="233"/>
      <c r="L257" s="234"/>
      <c r="M257" s="235" t="s">
        <v>1</v>
      </c>
      <c r="N257" s="236" t="s">
        <v>39</v>
      </c>
      <c r="O257" s="88"/>
      <c r="P257" s="222">
        <f>O257*H257</f>
        <v>0</v>
      </c>
      <c r="Q257" s="222">
        <v>0.013299999999999999</v>
      </c>
      <c r="R257" s="222">
        <f>Q257*H257</f>
        <v>0.013299999999999999</v>
      </c>
      <c r="S257" s="222">
        <v>0</v>
      </c>
      <c r="T257" s="22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24" t="s">
        <v>154</v>
      </c>
      <c r="AT257" s="224" t="s">
        <v>231</v>
      </c>
      <c r="AU257" s="224" t="s">
        <v>84</v>
      </c>
      <c r="AY257" s="14" t="s">
        <v>123</v>
      </c>
      <c r="BE257" s="225">
        <f>IF(N257="základní",J257,0)</f>
        <v>0</v>
      </c>
      <c r="BF257" s="225">
        <f>IF(N257="snížená",J257,0)</f>
        <v>0</v>
      </c>
      <c r="BG257" s="225">
        <f>IF(N257="zákl. přenesená",J257,0)</f>
        <v>0</v>
      </c>
      <c r="BH257" s="225">
        <f>IF(N257="sníž. přenesená",J257,0)</f>
        <v>0</v>
      </c>
      <c r="BI257" s="225">
        <f>IF(N257="nulová",J257,0)</f>
        <v>0</v>
      </c>
      <c r="BJ257" s="14" t="s">
        <v>82</v>
      </c>
      <c r="BK257" s="225">
        <f>ROUND(I257*H257,2)</f>
        <v>0</v>
      </c>
      <c r="BL257" s="14" t="s">
        <v>129</v>
      </c>
      <c r="BM257" s="224" t="s">
        <v>615</v>
      </c>
    </row>
    <row r="258" s="2" customFormat="1" ht="16.5" customHeight="1">
      <c r="A258" s="35"/>
      <c r="B258" s="36"/>
      <c r="C258" s="226" t="s">
        <v>616</v>
      </c>
      <c r="D258" s="226" t="s">
        <v>231</v>
      </c>
      <c r="E258" s="227" t="s">
        <v>617</v>
      </c>
      <c r="F258" s="228" t="s">
        <v>618</v>
      </c>
      <c r="G258" s="229" t="s">
        <v>303</v>
      </c>
      <c r="H258" s="230">
        <v>1</v>
      </c>
      <c r="I258" s="231"/>
      <c r="J258" s="232">
        <f>ROUND(I258*H258,2)</f>
        <v>0</v>
      </c>
      <c r="K258" s="233"/>
      <c r="L258" s="234"/>
      <c r="M258" s="235" t="s">
        <v>1</v>
      </c>
      <c r="N258" s="236" t="s">
        <v>39</v>
      </c>
      <c r="O258" s="88"/>
      <c r="P258" s="222">
        <f>O258*H258</f>
        <v>0</v>
      </c>
      <c r="Q258" s="222">
        <v>0.013299999999999999</v>
      </c>
      <c r="R258" s="222">
        <f>Q258*H258</f>
        <v>0.013299999999999999</v>
      </c>
      <c r="S258" s="222">
        <v>0</v>
      </c>
      <c r="T258" s="22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24" t="s">
        <v>154</v>
      </c>
      <c r="AT258" s="224" t="s">
        <v>231</v>
      </c>
      <c r="AU258" s="224" t="s">
        <v>84</v>
      </c>
      <c r="AY258" s="14" t="s">
        <v>123</v>
      </c>
      <c r="BE258" s="225">
        <f>IF(N258="základní",J258,0)</f>
        <v>0</v>
      </c>
      <c r="BF258" s="225">
        <f>IF(N258="snížená",J258,0)</f>
        <v>0</v>
      </c>
      <c r="BG258" s="225">
        <f>IF(N258="zákl. přenesená",J258,0)</f>
        <v>0</v>
      </c>
      <c r="BH258" s="225">
        <f>IF(N258="sníž. přenesená",J258,0)</f>
        <v>0</v>
      </c>
      <c r="BI258" s="225">
        <f>IF(N258="nulová",J258,0)</f>
        <v>0</v>
      </c>
      <c r="BJ258" s="14" t="s">
        <v>82</v>
      </c>
      <c r="BK258" s="225">
        <f>ROUND(I258*H258,2)</f>
        <v>0</v>
      </c>
      <c r="BL258" s="14" t="s">
        <v>129</v>
      </c>
      <c r="BM258" s="224" t="s">
        <v>619</v>
      </c>
    </row>
    <row r="259" s="2" customFormat="1" ht="21.75" customHeight="1">
      <c r="A259" s="35"/>
      <c r="B259" s="36"/>
      <c r="C259" s="212" t="s">
        <v>620</v>
      </c>
      <c r="D259" s="212" t="s">
        <v>125</v>
      </c>
      <c r="E259" s="213" t="s">
        <v>621</v>
      </c>
      <c r="F259" s="214" t="s">
        <v>622</v>
      </c>
      <c r="G259" s="215" t="s">
        <v>303</v>
      </c>
      <c r="H259" s="216">
        <v>2</v>
      </c>
      <c r="I259" s="217"/>
      <c r="J259" s="218">
        <f>ROUND(I259*H259,2)</f>
        <v>0</v>
      </c>
      <c r="K259" s="219"/>
      <c r="L259" s="41"/>
      <c r="M259" s="220" t="s">
        <v>1</v>
      </c>
      <c r="N259" s="221" t="s">
        <v>39</v>
      </c>
      <c r="O259" s="88"/>
      <c r="P259" s="222">
        <f>O259*H259</f>
        <v>0</v>
      </c>
      <c r="Q259" s="222">
        <v>0.30703999999999998</v>
      </c>
      <c r="R259" s="222">
        <f>Q259*H259</f>
        <v>0.61407999999999996</v>
      </c>
      <c r="S259" s="222">
        <v>0</v>
      </c>
      <c r="T259" s="22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24" t="s">
        <v>129</v>
      </c>
      <c r="AT259" s="224" t="s">
        <v>125</v>
      </c>
      <c r="AU259" s="224" t="s">
        <v>84</v>
      </c>
      <c r="AY259" s="14" t="s">
        <v>123</v>
      </c>
      <c r="BE259" s="225">
        <f>IF(N259="základní",J259,0)</f>
        <v>0</v>
      </c>
      <c r="BF259" s="225">
        <f>IF(N259="snížená",J259,0)</f>
        <v>0</v>
      </c>
      <c r="BG259" s="225">
        <f>IF(N259="zákl. přenesená",J259,0)</f>
        <v>0</v>
      </c>
      <c r="BH259" s="225">
        <f>IF(N259="sníž. přenesená",J259,0)</f>
        <v>0</v>
      </c>
      <c r="BI259" s="225">
        <f>IF(N259="nulová",J259,0)</f>
        <v>0</v>
      </c>
      <c r="BJ259" s="14" t="s">
        <v>82</v>
      </c>
      <c r="BK259" s="225">
        <f>ROUND(I259*H259,2)</f>
        <v>0</v>
      </c>
      <c r="BL259" s="14" t="s">
        <v>129</v>
      </c>
      <c r="BM259" s="224" t="s">
        <v>623</v>
      </c>
    </row>
    <row r="260" s="2" customFormat="1" ht="21.75" customHeight="1">
      <c r="A260" s="35"/>
      <c r="B260" s="36"/>
      <c r="C260" s="212" t="s">
        <v>624</v>
      </c>
      <c r="D260" s="212" t="s">
        <v>125</v>
      </c>
      <c r="E260" s="213" t="s">
        <v>625</v>
      </c>
      <c r="F260" s="214" t="s">
        <v>626</v>
      </c>
      <c r="G260" s="215" t="s">
        <v>303</v>
      </c>
      <c r="H260" s="216">
        <v>2</v>
      </c>
      <c r="I260" s="217"/>
      <c r="J260" s="218">
        <f>ROUND(I260*H260,2)</f>
        <v>0</v>
      </c>
      <c r="K260" s="219"/>
      <c r="L260" s="41"/>
      <c r="M260" s="220" t="s">
        <v>1</v>
      </c>
      <c r="N260" s="221" t="s">
        <v>39</v>
      </c>
      <c r="O260" s="88"/>
      <c r="P260" s="222">
        <f>O260*H260</f>
        <v>0</v>
      </c>
      <c r="Q260" s="222">
        <v>0.11500000000000001</v>
      </c>
      <c r="R260" s="222">
        <f>Q260*H260</f>
        <v>0.23000000000000001</v>
      </c>
      <c r="S260" s="222">
        <v>0</v>
      </c>
      <c r="T260" s="22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24" t="s">
        <v>129</v>
      </c>
      <c r="AT260" s="224" t="s">
        <v>125</v>
      </c>
      <c r="AU260" s="224" t="s">
        <v>84</v>
      </c>
      <c r="AY260" s="14" t="s">
        <v>123</v>
      </c>
      <c r="BE260" s="225">
        <f>IF(N260="základní",J260,0)</f>
        <v>0</v>
      </c>
      <c r="BF260" s="225">
        <f>IF(N260="snížená",J260,0)</f>
        <v>0</v>
      </c>
      <c r="BG260" s="225">
        <f>IF(N260="zákl. přenesená",J260,0)</f>
        <v>0</v>
      </c>
      <c r="BH260" s="225">
        <f>IF(N260="sníž. přenesená",J260,0)</f>
        <v>0</v>
      </c>
      <c r="BI260" s="225">
        <f>IF(N260="nulová",J260,0)</f>
        <v>0</v>
      </c>
      <c r="BJ260" s="14" t="s">
        <v>82</v>
      </c>
      <c r="BK260" s="225">
        <f>ROUND(I260*H260,2)</f>
        <v>0</v>
      </c>
      <c r="BL260" s="14" t="s">
        <v>129</v>
      </c>
      <c r="BM260" s="224" t="s">
        <v>627</v>
      </c>
    </row>
    <row r="261" s="2" customFormat="1" ht="24.15" customHeight="1">
      <c r="A261" s="35"/>
      <c r="B261" s="36"/>
      <c r="C261" s="212" t="s">
        <v>628</v>
      </c>
      <c r="D261" s="212" t="s">
        <v>125</v>
      </c>
      <c r="E261" s="213" t="s">
        <v>629</v>
      </c>
      <c r="F261" s="214" t="s">
        <v>630</v>
      </c>
      <c r="G261" s="215" t="s">
        <v>303</v>
      </c>
      <c r="H261" s="216">
        <v>2</v>
      </c>
      <c r="I261" s="217"/>
      <c r="J261" s="218">
        <f>ROUND(I261*H261,2)</f>
        <v>0</v>
      </c>
      <c r="K261" s="219"/>
      <c r="L261" s="41"/>
      <c r="M261" s="220" t="s">
        <v>1</v>
      </c>
      <c r="N261" s="221" t="s">
        <v>39</v>
      </c>
      <c r="O261" s="88"/>
      <c r="P261" s="222">
        <f>O261*H261</f>
        <v>0</v>
      </c>
      <c r="Q261" s="222">
        <v>0.00016000000000000001</v>
      </c>
      <c r="R261" s="222">
        <f>Q261*H261</f>
        <v>0.00032000000000000003</v>
      </c>
      <c r="S261" s="222">
        <v>0</v>
      </c>
      <c r="T261" s="22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24" t="s">
        <v>129</v>
      </c>
      <c r="AT261" s="224" t="s">
        <v>125</v>
      </c>
      <c r="AU261" s="224" t="s">
        <v>84</v>
      </c>
      <c r="AY261" s="14" t="s">
        <v>123</v>
      </c>
      <c r="BE261" s="225">
        <f>IF(N261="základní",J261,0)</f>
        <v>0</v>
      </c>
      <c r="BF261" s="225">
        <f>IF(N261="snížená",J261,0)</f>
        <v>0</v>
      </c>
      <c r="BG261" s="225">
        <f>IF(N261="zákl. přenesená",J261,0)</f>
        <v>0</v>
      </c>
      <c r="BH261" s="225">
        <f>IF(N261="sníž. přenesená",J261,0)</f>
        <v>0</v>
      </c>
      <c r="BI261" s="225">
        <f>IF(N261="nulová",J261,0)</f>
        <v>0</v>
      </c>
      <c r="BJ261" s="14" t="s">
        <v>82</v>
      </c>
      <c r="BK261" s="225">
        <f>ROUND(I261*H261,2)</f>
        <v>0</v>
      </c>
      <c r="BL261" s="14" t="s">
        <v>129</v>
      </c>
      <c r="BM261" s="224" t="s">
        <v>631</v>
      </c>
    </row>
    <row r="262" s="2" customFormat="1" ht="16.5" customHeight="1">
      <c r="A262" s="35"/>
      <c r="B262" s="36"/>
      <c r="C262" s="212" t="s">
        <v>632</v>
      </c>
      <c r="D262" s="212" t="s">
        <v>125</v>
      </c>
      <c r="E262" s="213" t="s">
        <v>633</v>
      </c>
      <c r="F262" s="214" t="s">
        <v>634</v>
      </c>
      <c r="G262" s="215" t="s">
        <v>144</v>
      </c>
      <c r="H262" s="216">
        <v>2351.9000000000001</v>
      </c>
      <c r="I262" s="217"/>
      <c r="J262" s="218">
        <f>ROUND(I262*H262,2)</f>
        <v>0</v>
      </c>
      <c r="K262" s="219"/>
      <c r="L262" s="41"/>
      <c r="M262" s="220" t="s">
        <v>1</v>
      </c>
      <c r="N262" s="221" t="s">
        <v>39</v>
      </c>
      <c r="O262" s="88"/>
      <c r="P262" s="222">
        <f>O262*H262</f>
        <v>0</v>
      </c>
      <c r="Q262" s="222">
        <v>0.00020000000000000001</v>
      </c>
      <c r="R262" s="222">
        <f>Q262*H262</f>
        <v>0.47038000000000002</v>
      </c>
      <c r="S262" s="222">
        <v>0</v>
      </c>
      <c r="T262" s="22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24" t="s">
        <v>129</v>
      </c>
      <c r="AT262" s="224" t="s">
        <v>125</v>
      </c>
      <c r="AU262" s="224" t="s">
        <v>84</v>
      </c>
      <c r="AY262" s="14" t="s">
        <v>123</v>
      </c>
      <c r="BE262" s="225">
        <f>IF(N262="základní",J262,0)</f>
        <v>0</v>
      </c>
      <c r="BF262" s="225">
        <f>IF(N262="snížená",J262,0)</f>
        <v>0</v>
      </c>
      <c r="BG262" s="225">
        <f>IF(N262="zákl. přenesená",J262,0)</f>
        <v>0</v>
      </c>
      <c r="BH262" s="225">
        <f>IF(N262="sníž. přenesená",J262,0)</f>
        <v>0</v>
      </c>
      <c r="BI262" s="225">
        <f>IF(N262="nulová",J262,0)</f>
        <v>0</v>
      </c>
      <c r="BJ262" s="14" t="s">
        <v>82</v>
      </c>
      <c r="BK262" s="225">
        <f>ROUND(I262*H262,2)</f>
        <v>0</v>
      </c>
      <c r="BL262" s="14" t="s">
        <v>129</v>
      </c>
      <c r="BM262" s="224" t="s">
        <v>635</v>
      </c>
    </row>
    <row r="263" s="2" customFormat="1" ht="21.75" customHeight="1">
      <c r="A263" s="35"/>
      <c r="B263" s="36"/>
      <c r="C263" s="212" t="s">
        <v>636</v>
      </c>
      <c r="D263" s="212" t="s">
        <v>125</v>
      </c>
      <c r="E263" s="213" t="s">
        <v>637</v>
      </c>
      <c r="F263" s="214" t="s">
        <v>638</v>
      </c>
      <c r="G263" s="215" t="s">
        <v>144</v>
      </c>
      <c r="H263" s="216">
        <v>191</v>
      </c>
      <c r="I263" s="217"/>
      <c r="J263" s="218">
        <f>ROUND(I263*H263,2)</f>
        <v>0</v>
      </c>
      <c r="K263" s="219"/>
      <c r="L263" s="41"/>
      <c r="M263" s="220" t="s">
        <v>1</v>
      </c>
      <c r="N263" s="221" t="s">
        <v>39</v>
      </c>
      <c r="O263" s="88"/>
      <c r="P263" s="222">
        <f>O263*H263</f>
        <v>0</v>
      </c>
      <c r="Q263" s="222">
        <v>9.0000000000000006E-05</v>
      </c>
      <c r="R263" s="222">
        <f>Q263*H263</f>
        <v>0.01719</v>
      </c>
      <c r="S263" s="222">
        <v>0</v>
      </c>
      <c r="T263" s="22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24" t="s">
        <v>129</v>
      </c>
      <c r="AT263" s="224" t="s">
        <v>125</v>
      </c>
      <c r="AU263" s="224" t="s">
        <v>84</v>
      </c>
      <c r="AY263" s="14" t="s">
        <v>123</v>
      </c>
      <c r="BE263" s="225">
        <f>IF(N263="základní",J263,0)</f>
        <v>0</v>
      </c>
      <c r="BF263" s="225">
        <f>IF(N263="snížená",J263,0)</f>
        <v>0</v>
      </c>
      <c r="BG263" s="225">
        <f>IF(N263="zákl. přenesená",J263,0)</f>
        <v>0</v>
      </c>
      <c r="BH263" s="225">
        <f>IF(N263="sníž. přenesená",J263,0)</f>
        <v>0</v>
      </c>
      <c r="BI263" s="225">
        <f>IF(N263="nulová",J263,0)</f>
        <v>0</v>
      </c>
      <c r="BJ263" s="14" t="s">
        <v>82</v>
      </c>
      <c r="BK263" s="225">
        <f>ROUND(I263*H263,2)</f>
        <v>0</v>
      </c>
      <c r="BL263" s="14" t="s">
        <v>129</v>
      </c>
      <c r="BM263" s="224" t="s">
        <v>639</v>
      </c>
    </row>
    <row r="264" s="2" customFormat="1" ht="33" customHeight="1">
      <c r="A264" s="35"/>
      <c r="B264" s="36"/>
      <c r="C264" s="212" t="s">
        <v>640</v>
      </c>
      <c r="D264" s="212" t="s">
        <v>125</v>
      </c>
      <c r="E264" s="213" t="s">
        <v>641</v>
      </c>
      <c r="F264" s="214" t="s">
        <v>642</v>
      </c>
      <c r="G264" s="215" t="s">
        <v>243</v>
      </c>
      <c r="H264" s="216">
        <v>2</v>
      </c>
      <c r="I264" s="217"/>
      <c r="J264" s="218">
        <f>ROUND(I264*H264,2)</f>
        <v>0</v>
      </c>
      <c r="K264" s="219"/>
      <c r="L264" s="41"/>
      <c r="M264" s="220" t="s">
        <v>1</v>
      </c>
      <c r="N264" s="221" t="s">
        <v>39</v>
      </c>
      <c r="O264" s="88"/>
      <c r="P264" s="222">
        <f>O264*H264</f>
        <v>0</v>
      </c>
      <c r="Q264" s="222">
        <v>0</v>
      </c>
      <c r="R264" s="222">
        <f>Q264*H264</f>
        <v>0</v>
      </c>
      <c r="S264" s="222">
        <v>0.02826</v>
      </c>
      <c r="T264" s="223">
        <f>S264*H264</f>
        <v>0.056520000000000001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24" t="s">
        <v>129</v>
      </c>
      <c r="AT264" s="224" t="s">
        <v>125</v>
      </c>
      <c r="AU264" s="224" t="s">
        <v>84</v>
      </c>
      <c r="AY264" s="14" t="s">
        <v>123</v>
      </c>
      <c r="BE264" s="225">
        <f>IF(N264="základní",J264,0)</f>
        <v>0</v>
      </c>
      <c r="BF264" s="225">
        <f>IF(N264="snížená",J264,0)</f>
        <v>0</v>
      </c>
      <c r="BG264" s="225">
        <f>IF(N264="zákl. přenesená",J264,0)</f>
        <v>0</v>
      </c>
      <c r="BH264" s="225">
        <f>IF(N264="sníž. přenesená",J264,0)</f>
        <v>0</v>
      </c>
      <c r="BI264" s="225">
        <f>IF(N264="nulová",J264,0)</f>
        <v>0</v>
      </c>
      <c r="BJ264" s="14" t="s">
        <v>82</v>
      </c>
      <c r="BK264" s="225">
        <f>ROUND(I264*H264,2)</f>
        <v>0</v>
      </c>
      <c r="BL264" s="14" t="s">
        <v>129</v>
      </c>
      <c r="BM264" s="224" t="s">
        <v>643</v>
      </c>
    </row>
    <row r="265" s="2" customFormat="1" ht="16.5" customHeight="1">
      <c r="A265" s="35"/>
      <c r="B265" s="36"/>
      <c r="C265" s="226" t="s">
        <v>644</v>
      </c>
      <c r="D265" s="226" t="s">
        <v>231</v>
      </c>
      <c r="E265" s="227" t="s">
        <v>645</v>
      </c>
      <c r="F265" s="228" t="s">
        <v>646</v>
      </c>
      <c r="G265" s="229" t="s">
        <v>303</v>
      </c>
      <c r="H265" s="230">
        <v>48</v>
      </c>
      <c r="I265" s="231"/>
      <c r="J265" s="232">
        <f>ROUND(I265*H265,2)</f>
        <v>0</v>
      </c>
      <c r="K265" s="233"/>
      <c r="L265" s="234"/>
      <c r="M265" s="235" t="s">
        <v>1</v>
      </c>
      <c r="N265" s="236" t="s">
        <v>39</v>
      </c>
      <c r="O265" s="88"/>
      <c r="P265" s="222">
        <f>O265*H265</f>
        <v>0</v>
      </c>
      <c r="Q265" s="222">
        <v>2.0000000000000002E-05</v>
      </c>
      <c r="R265" s="222">
        <f>Q265*H265</f>
        <v>0.00096000000000000013</v>
      </c>
      <c r="S265" s="222">
        <v>0</v>
      </c>
      <c r="T265" s="22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24" t="s">
        <v>154</v>
      </c>
      <c r="AT265" s="224" t="s">
        <v>231</v>
      </c>
      <c r="AU265" s="224" t="s">
        <v>84</v>
      </c>
      <c r="AY265" s="14" t="s">
        <v>123</v>
      </c>
      <c r="BE265" s="225">
        <f>IF(N265="základní",J265,0)</f>
        <v>0</v>
      </c>
      <c r="BF265" s="225">
        <f>IF(N265="snížená",J265,0)</f>
        <v>0</v>
      </c>
      <c r="BG265" s="225">
        <f>IF(N265="zákl. přenesená",J265,0)</f>
        <v>0</v>
      </c>
      <c r="BH265" s="225">
        <f>IF(N265="sníž. přenesená",J265,0)</f>
        <v>0</v>
      </c>
      <c r="BI265" s="225">
        <f>IF(N265="nulová",J265,0)</f>
        <v>0</v>
      </c>
      <c r="BJ265" s="14" t="s">
        <v>82</v>
      </c>
      <c r="BK265" s="225">
        <f>ROUND(I265*H265,2)</f>
        <v>0</v>
      </c>
      <c r="BL265" s="14" t="s">
        <v>129</v>
      </c>
      <c r="BM265" s="224" t="s">
        <v>647</v>
      </c>
    </row>
    <row r="266" s="2" customFormat="1" ht="16.5" customHeight="1">
      <c r="A266" s="35"/>
      <c r="B266" s="36"/>
      <c r="C266" s="226" t="s">
        <v>648</v>
      </c>
      <c r="D266" s="226" t="s">
        <v>231</v>
      </c>
      <c r="E266" s="227" t="s">
        <v>649</v>
      </c>
      <c r="F266" s="228" t="s">
        <v>650</v>
      </c>
      <c r="G266" s="229" t="s">
        <v>303</v>
      </c>
      <c r="H266" s="230">
        <v>56</v>
      </c>
      <c r="I266" s="231"/>
      <c r="J266" s="232">
        <f>ROUND(I266*H266,2)</f>
        <v>0</v>
      </c>
      <c r="K266" s="233"/>
      <c r="L266" s="234"/>
      <c r="M266" s="235" t="s">
        <v>1</v>
      </c>
      <c r="N266" s="236" t="s">
        <v>39</v>
      </c>
      <c r="O266" s="88"/>
      <c r="P266" s="222">
        <f>O266*H266</f>
        <v>0</v>
      </c>
      <c r="Q266" s="222">
        <v>2.0000000000000002E-05</v>
      </c>
      <c r="R266" s="222">
        <f>Q266*H266</f>
        <v>0.0011200000000000001</v>
      </c>
      <c r="S266" s="222">
        <v>0</v>
      </c>
      <c r="T266" s="22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24" t="s">
        <v>154</v>
      </c>
      <c r="AT266" s="224" t="s">
        <v>231</v>
      </c>
      <c r="AU266" s="224" t="s">
        <v>84</v>
      </c>
      <c r="AY266" s="14" t="s">
        <v>123</v>
      </c>
      <c r="BE266" s="225">
        <f>IF(N266="základní",J266,0)</f>
        <v>0</v>
      </c>
      <c r="BF266" s="225">
        <f>IF(N266="snížená",J266,0)</f>
        <v>0</v>
      </c>
      <c r="BG266" s="225">
        <f>IF(N266="zákl. přenesená",J266,0)</f>
        <v>0</v>
      </c>
      <c r="BH266" s="225">
        <f>IF(N266="sníž. přenesená",J266,0)</f>
        <v>0</v>
      </c>
      <c r="BI266" s="225">
        <f>IF(N266="nulová",J266,0)</f>
        <v>0</v>
      </c>
      <c r="BJ266" s="14" t="s">
        <v>82</v>
      </c>
      <c r="BK266" s="225">
        <f>ROUND(I266*H266,2)</f>
        <v>0</v>
      </c>
      <c r="BL266" s="14" t="s">
        <v>129</v>
      </c>
      <c r="BM266" s="224" t="s">
        <v>651</v>
      </c>
    </row>
    <row r="267" s="2" customFormat="1" ht="16.5" customHeight="1">
      <c r="A267" s="35"/>
      <c r="B267" s="36"/>
      <c r="C267" s="226" t="s">
        <v>652</v>
      </c>
      <c r="D267" s="226" t="s">
        <v>231</v>
      </c>
      <c r="E267" s="227" t="s">
        <v>653</v>
      </c>
      <c r="F267" s="228" t="s">
        <v>654</v>
      </c>
      <c r="G267" s="229" t="s">
        <v>303</v>
      </c>
      <c r="H267" s="230">
        <v>48</v>
      </c>
      <c r="I267" s="231"/>
      <c r="J267" s="232">
        <f>ROUND(I267*H267,2)</f>
        <v>0</v>
      </c>
      <c r="K267" s="233"/>
      <c r="L267" s="234"/>
      <c r="M267" s="235" t="s">
        <v>1</v>
      </c>
      <c r="N267" s="236" t="s">
        <v>39</v>
      </c>
      <c r="O267" s="88"/>
      <c r="P267" s="222">
        <f>O267*H267</f>
        <v>0</v>
      </c>
      <c r="Q267" s="222">
        <v>2.0000000000000002E-05</v>
      </c>
      <c r="R267" s="222">
        <f>Q267*H267</f>
        <v>0.00096000000000000013</v>
      </c>
      <c r="S267" s="222">
        <v>0</v>
      </c>
      <c r="T267" s="22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24" t="s">
        <v>154</v>
      </c>
      <c r="AT267" s="224" t="s">
        <v>231</v>
      </c>
      <c r="AU267" s="224" t="s">
        <v>84</v>
      </c>
      <c r="AY267" s="14" t="s">
        <v>123</v>
      </c>
      <c r="BE267" s="225">
        <f>IF(N267="základní",J267,0)</f>
        <v>0</v>
      </c>
      <c r="BF267" s="225">
        <f>IF(N267="snížená",J267,0)</f>
        <v>0</v>
      </c>
      <c r="BG267" s="225">
        <f>IF(N267="zákl. přenesená",J267,0)</f>
        <v>0</v>
      </c>
      <c r="BH267" s="225">
        <f>IF(N267="sníž. přenesená",J267,0)</f>
        <v>0</v>
      </c>
      <c r="BI267" s="225">
        <f>IF(N267="nulová",J267,0)</f>
        <v>0</v>
      </c>
      <c r="BJ267" s="14" t="s">
        <v>82</v>
      </c>
      <c r="BK267" s="225">
        <f>ROUND(I267*H267,2)</f>
        <v>0</v>
      </c>
      <c r="BL267" s="14" t="s">
        <v>129</v>
      </c>
      <c r="BM267" s="224" t="s">
        <v>655</v>
      </c>
    </row>
    <row r="268" s="2" customFormat="1" ht="16.5" customHeight="1">
      <c r="A268" s="35"/>
      <c r="B268" s="36"/>
      <c r="C268" s="226" t="s">
        <v>656</v>
      </c>
      <c r="D268" s="226" t="s">
        <v>231</v>
      </c>
      <c r="E268" s="227" t="s">
        <v>657</v>
      </c>
      <c r="F268" s="228" t="s">
        <v>658</v>
      </c>
      <c r="G268" s="229" t="s">
        <v>303</v>
      </c>
      <c r="H268" s="230">
        <v>48</v>
      </c>
      <c r="I268" s="231"/>
      <c r="J268" s="232">
        <f>ROUND(I268*H268,2)</f>
        <v>0</v>
      </c>
      <c r="K268" s="233"/>
      <c r="L268" s="234"/>
      <c r="M268" s="235" t="s">
        <v>1</v>
      </c>
      <c r="N268" s="236" t="s">
        <v>39</v>
      </c>
      <c r="O268" s="88"/>
      <c r="P268" s="222">
        <f>O268*H268</f>
        <v>0</v>
      </c>
      <c r="Q268" s="222">
        <v>1.0000000000000001E-05</v>
      </c>
      <c r="R268" s="222">
        <f>Q268*H268</f>
        <v>0.00048000000000000007</v>
      </c>
      <c r="S268" s="222">
        <v>0</v>
      </c>
      <c r="T268" s="22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24" t="s">
        <v>154</v>
      </c>
      <c r="AT268" s="224" t="s">
        <v>231</v>
      </c>
      <c r="AU268" s="224" t="s">
        <v>84</v>
      </c>
      <c r="AY268" s="14" t="s">
        <v>123</v>
      </c>
      <c r="BE268" s="225">
        <f>IF(N268="základní",J268,0)</f>
        <v>0</v>
      </c>
      <c r="BF268" s="225">
        <f>IF(N268="snížená",J268,0)</f>
        <v>0</v>
      </c>
      <c r="BG268" s="225">
        <f>IF(N268="zákl. přenesená",J268,0)</f>
        <v>0</v>
      </c>
      <c r="BH268" s="225">
        <f>IF(N268="sníž. přenesená",J268,0)</f>
        <v>0</v>
      </c>
      <c r="BI268" s="225">
        <f>IF(N268="nulová",J268,0)</f>
        <v>0</v>
      </c>
      <c r="BJ268" s="14" t="s">
        <v>82</v>
      </c>
      <c r="BK268" s="225">
        <f>ROUND(I268*H268,2)</f>
        <v>0</v>
      </c>
      <c r="BL268" s="14" t="s">
        <v>129</v>
      </c>
      <c r="BM268" s="224" t="s">
        <v>659</v>
      </c>
    </row>
    <row r="269" s="2" customFormat="1" ht="16.5" customHeight="1">
      <c r="A269" s="35"/>
      <c r="B269" s="36"/>
      <c r="C269" s="226" t="s">
        <v>660</v>
      </c>
      <c r="D269" s="226" t="s">
        <v>231</v>
      </c>
      <c r="E269" s="227" t="s">
        <v>661</v>
      </c>
      <c r="F269" s="228" t="s">
        <v>662</v>
      </c>
      <c r="G269" s="229" t="s">
        <v>303</v>
      </c>
      <c r="H269" s="230">
        <v>104</v>
      </c>
      <c r="I269" s="231"/>
      <c r="J269" s="232">
        <f>ROUND(I269*H269,2)</f>
        <v>0</v>
      </c>
      <c r="K269" s="233"/>
      <c r="L269" s="234"/>
      <c r="M269" s="235" t="s">
        <v>1</v>
      </c>
      <c r="N269" s="236" t="s">
        <v>39</v>
      </c>
      <c r="O269" s="88"/>
      <c r="P269" s="222">
        <f>O269*H269</f>
        <v>0</v>
      </c>
      <c r="Q269" s="222">
        <v>1.0000000000000001E-05</v>
      </c>
      <c r="R269" s="222">
        <f>Q269*H269</f>
        <v>0.0010400000000000001</v>
      </c>
      <c r="S269" s="222">
        <v>0</v>
      </c>
      <c r="T269" s="22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24" t="s">
        <v>154</v>
      </c>
      <c r="AT269" s="224" t="s">
        <v>231</v>
      </c>
      <c r="AU269" s="224" t="s">
        <v>84</v>
      </c>
      <c r="AY269" s="14" t="s">
        <v>123</v>
      </c>
      <c r="BE269" s="225">
        <f>IF(N269="základní",J269,0)</f>
        <v>0</v>
      </c>
      <c r="BF269" s="225">
        <f>IF(N269="snížená",J269,0)</f>
        <v>0</v>
      </c>
      <c r="BG269" s="225">
        <f>IF(N269="zákl. přenesená",J269,0)</f>
        <v>0</v>
      </c>
      <c r="BH269" s="225">
        <f>IF(N269="sníž. přenesená",J269,0)</f>
        <v>0</v>
      </c>
      <c r="BI269" s="225">
        <f>IF(N269="nulová",J269,0)</f>
        <v>0</v>
      </c>
      <c r="BJ269" s="14" t="s">
        <v>82</v>
      </c>
      <c r="BK269" s="225">
        <f>ROUND(I269*H269,2)</f>
        <v>0</v>
      </c>
      <c r="BL269" s="14" t="s">
        <v>129</v>
      </c>
      <c r="BM269" s="224" t="s">
        <v>663</v>
      </c>
    </row>
    <row r="270" s="2" customFormat="1" ht="16.5" customHeight="1">
      <c r="A270" s="35"/>
      <c r="B270" s="36"/>
      <c r="C270" s="226" t="s">
        <v>664</v>
      </c>
      <c r="D270" s="226" t="s">
        <v>231</v>
      </c>
      <c r="E270" s="227" t="s">
        <v>665</v>
      </c>
      <c r="F270" s="228" t="s">
        <v>666</v>
      </c>
      <c r="G270" s="229" t="s">
        <v>303</v>
      </c>
      <c r="H270" s="230">
        <v>6</v>
      </c>
      <c r="I270" s="231"/>
      <c r="J270" s="232">
        <f>ROUND(I270*H270,2)</f>
        <v>0</v>
      </c>
      <c r="K270" s="233"/>
      <c r="L270" s="234"/>
      <c r="M270" s="235" t="s">
        <v>1</v>
      </c>
      <c r="N270" s="236" t="s">
        <v>39</v>
      </c>
      <c r="O270" s="88"/>
      <c r="P270" s="222">
        <f>O270*H270</f>
        <v>0</v>
      </c>
      <c r="Q270" s="222">
        <v>1.0000000000000001E-05</v>
      </c>
      <c r="R270" s="222">
        <f>Q270*H270</f>
        <v>6.0000000000000008E-05</v>
      </c>
      <c r="S270" s="222">
        <v>0</v>
      </c>
      <c r="T270" s="22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24" t="s">
        <v>154</v>
      </c>
      <c r="AT270" s="224" t="s">
        <v>231</v>
      </c>
      <c r="AU270" s="224" t="s">
        <v>84</v>
      </c>
      <c r="AY270" s="14" t="s">
        <v>123</v>
      </c>
      <c r="BE270" s="225">
        <f>IF(N270="základní",J270,0)</f>
        <v>0</v>
      </c>
      <c r="BF270" s="225">
        <f>IF(N270="snížená",J270,0)</f>
        <v>0</v>
      </c>
      <c r="BG270" s="225">
        <f>IF(N270="zákl. přenesená",J270,0)</f>
        <v>0</v>
      </c>
      <c r="BH270" s="225">
        <f>IF(N270="sníž. přenesená",J270,0)</f>
        <v>0</v>
      </c>
      <c r="BI270" s="225">
        <f>IF(N270="nulová",J270,0)</f>
        <v>0</v>
      </c>
      <c r="BJ270" s="14" t="s">
        <v>82</v>
      </c>
      <c r="BK270" s="225">
        <f>ROUND(I270*H270,2)</f>
        <v>0</v>
      </c>
      <c r="BL270" s="14" t="s">
        <v>129</v>
      </c>
      <c r="BM270" s="224" t="s">
        <v>667</v>
      </c>
    </row>
    <row r="271" s="2" customFormat="1" ht="16.5" customHeight="1">
      <c r="A271" s="35"/>
      <c r="B271" s="36"/>
      <c r="C271" s="226" t="s">
        <v>668</v>
      </c>
      <c r="D271" s="226" t="s">
        <v>231</v>
      </c>
      <c r="E271" s="227" t="s">
        <v>669</v>
      </c>
      <c r="F271" s="228" t="s">
        <v>670</v>
      </c>
      <c r="G271" s="229" t="s">
        <v>303</v>
      </c>
      <c r="H271" s="230">
        <v>1</v>
      </c>
      <c r="I271" s="231"/>
      <c r="J271" s="232">
        <f>ROUND(I271*H271,2)</f>
        <v>0</v>
      </c>
      <c r="K271" s="233"/>
      <c r="L271" s="234"/>
      <c r="M271" s="235" t="s">
        <v>1</v>
      </c>
      <c r="N271" s="236" t="s">
        <v>39</v>
      </c>
      <c r="O271" s="88"/>
      <c r="P271" s="222">
        <f>O271*H271</f>
        <v>0</v>
      </c>
      <c r="Q271" s="222">
        <v>1.0000000000000001E-05</v>
      </c>
      <c r="R271" s="222">
        <f>Q271*H271</f>
        <v>1.0000000000000001E-05</v>
      </c>
      <c r="S271" s="222">
        <v>0</v>
      </c>
      <c r="T271" s="22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24" t="s">
        <v>154</v>
      </c>
      <c r="AT271" s="224" t="s">
        <v>231</v>
      </c>
      <c r="AU271" s="224" t="s">
        <v>84</v>
      </c>
      <c r="AY271" s="14" t="s">
        <v>123</v>
      </c>
      <c r="BE271" s="225">
        <f>IF(N271="základní",J271,0)</f>
        <v>0</v>
      </c>
      <c r="BF271" s="225">
        <f>IF(N271="snížená",J271,0)</f>
        <v>0</v>
      </c>
      <c r="BG271" s="225">
        <f>IF(N271="zákl. přenesená",J271,0)</f>
        <v>0</v>
      </c>
      <c r="BH271" s="225">
        <f>IF(N271="sníž. přenesená",J271,0)</f>
        <v>0</v>
      </c>
      <c r="BI271" s="225">
        <f>IF(N271="nulová",J271,0)</f>
        <v>0</v>
      </c>
      <c r="BJ271" s="14" t="s">
        <v>82</v>
      </c>
      <c r="BK271" s="225">
        <f>ROUND(I271*H271,2)</f>
        <v>0</v>
      </c>
      <c r="BL271" s="14" t="s">
        <v>129</v>
      </c>
      <c r="BM271" s="224" t="s">
        <v>671</v>
      </c>
    </row>
    <row r="272" s="2" customFormat="1" ht="16.5" customHeight="1">
      <c r="A272" s="35"/>
      <c r="B272" s="36"/>
      <c r="C272" s="226" t="s">
        <v>672</v>
      </c>
      <c r="D272" s="226" t="s">
        <v>231</v>
      </c>
      <c r="E272" s="227" t="s">
        <v>673</v>
      </c>
      <c r="F272" s="228" t="s">
        <v>674</v>
      </c>
      <c r="G272" s="229" t="s">
        <v>303</v>
      </c>
      <c r="H272" s="230">
        <v>4</v>
      </c>
      <c r="I272" s="231"/>
      <c r="J272" s="232">
        <f>ROUND(I272*H272,2)</f>
        <v>0</v>
      </c>
      <c r="K272" s="233"/>
      <c r="L272" s="234"/>
      <c r="M272" s="235" t="s">
        <v>1</v>
      </c>
      <c r="N272" s="236" t="s">
        <v>39</v>
      </c>
      <c r="O272" s="88"/>
      <c r="P272" s="222">
        <f>O272*H272</f>
        <v>0</v>
      </c>
      <c r="Q272" s="222">
        <v>1.0000000000000001E-05</v>
      </c>
      <c r="R272" s="222">
        <f>Q272*H272</f>
        <v>4.0000000000000003E-05</v>
      </c>
      <c r="S272" s="222">
        <v>0</v>
      </c>
      <c r="T272" s="22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24" t="s">
        <v>154</v>
      </c>
      <c r="AT272" s="224" t="s">
        <v>231</v>
      </c>
      <c r="AU272" s="224" t="s">
        <v>84</v>
      </c>
      <c r="AY272" s="14" t="s">
        <v>123</v>
      </c>
      <c r="BE272" s="225">
        <f>IF(N272="základní",J272,0)</f>
        <v>0</v>
      </c>
      <c r="BF272" s="225">
        <f>IF(N272="snížená",J272,0)</f>
        <v>0</v>
      </c>
      <c r="BG272" s="225">
        <f>IF(N272="zákl. přenesená",J272,0)</f>
        <v>0</v>
      </c>
      <c r="BH272" s="225">
        <f>IF(N272="sníž. přenesená",J272,0)</f>
        <v>0</v>
      </c>
      <c r="BI272" s="225">
        <f>IF(N272="nulová",J272,0)</f>
        <v>0</v>
      </c>
      <c r="BJ272" s="14" t="s">
        <v>82</v>
      </c>
      <c r="BK272" s="225">
        <f>ROUND(I272*H272,2)</f>
        <v>0</v>
      </c>
      <c r="BL272" s="14" t="s">
        <v>129</v>
      </c>
      <c r="BM272" s="224" t="s">
        <v>675</v>
      </c>
    </row>
    <row r="273" s="2" customFormat="1" ht="16.5" customHeight="1">
      <c r="A273" s="35"/>
      <c r="B273" s="36"/>
      <c r="C273" s="226" t="s">
        <v>676</v>
      </c>
      <c r="D273" s="226" t="s">
        <v>231</v>
      </c>
      <c r="E273" s="227" t="s">
        <v>677</v>
      </c>
      <c r="F273" s="228" t="s">
        <v>678</v>
      </c>
      <c r="G273" s="229" t="s">
        <v>303</v>
      </c>
      <c r="H273" s="230">
        <v>8</v>
      </c>
      <c r="I273" s="231"/>
      <c r="J273" s="232">
        <f>ROUND(I273*H273,2)</f>
        <v>0</v>
      </c>
      <c r="K273" s="233"/>
      <c r="L273" s="234"/>
      <c r="M273" s="235" t="s">
        <v>1</v>
      </c>
      <c r="N273" s="236" t="s">
        <v>39</v>
      </c>
      <c r="O273" s="88"/>
      <c r="P273" s="222">
        <f>O273*H273</f>
        <v>0</v>
      </c>
      <c r="Q273" s="222">
        <v>1.0000000000000001E-05</v>
      </c>
      <c r="R273" s="222">
        <f>Q273*H273</f>
        <v>8.0000000000000007E-05</v>
      </c>
      <c r="S273" s="222">
        <v>0</v>
      </c>
      <c r="T273" s="22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24" t="s">
        <v>154</v>
      </c>
      <c r="AT273" s="224" t="s">
        <v>231</v>
      </c>
      <c r="AU273" s="224" t="s">
        <v>84</v>
      </c>
      <c r="AY273" s="14" t="s">
        <v>123</v>
      </c>
      <c r="BE273" s="225">
        <f>IF(N273="základní",J273,0)</f>
        <v>0</v>
      </c>
      <c r="BF273" s="225">
        <f>IF(N273="snížená",J273,0)</f>
        <v>0</v>
      </c>
      <c r="BG273" s="225">
        <f>IF(N273="zákl. přenesená",J273,0)</f>
        <v>0</v>
      </c>
      <c r="BH273" s="225">
        <f>IF(N273="sníž. přenesená",J273,0)</f>
        <v>0</v>
      </c>
      <c r="BI273" s="225">
        <f>IF(N273="nulová",J273,0)</f>
        <v>0</v>
      </c>
      <c r="BJ273" s="14" t="s">
        <v>82</v>
      </c>
      <c r="BK273" s="225">
        <f>ROUND(I273*H273,2)</f>
        <v>0</v>
      </c>
      <c r="BL273" s="14" t="s">
        <v>129</v>
      </c>
      <c r="BM273" s="224" t="s">
        <v>679</v>
      </c>
    </row>
    <row r="274" s="2" customFormat="1" ht="16.5" customHeight="1">
      <c r="A274" s="35"/>
      <c r="B274" s="36"/>
      <c r="C274" s="226" t="s">
        <v>680</v>
      </c>
      <c r="D274" s="226" t="s">
        <v>231</v>
      </c>
      <c r="E274" s="227" t="s">
        <v>681</v>
      </c>
      <c r="F274" s="228" t="s">
        <v>682</v>
      </c>
      <c r="G274" s="229" t="s">
        <v>243</v>
      </c>
      <c r="H274" s="230">
        <v>1</v>
      </c>
      <c r="I274" s="231"/>
      <c r="J274" s="232">
        <f>ROUND(I274*H274,2)</f>
        <v>0</v>
      </c>
      <c r="K274" s="233"/>
      <c r="L274" s="234"/>
      <c r="M274" s="235" t="s">
        <v>1</v>
      </c>
      <c r="N274" s="236" t="s">
        <v>39</v>
      </c>
      <c r="O274" s="88"/>
      <c r="P274" s="222">
        <f>O274*H274</f>
        <v>0</v>
      </c>
      <c r="Q274" s="222">
        <v>0.011299999999999999</v>
      </c>
      <c r="R274" s="222">
        <f>Q274*H274</f>
        <v>0.011299999999999999</v>
      </c>
      <c r="S274" s="222">
        <v>0</v>
      </c>
      <c r="T274" s="22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24" t="s">
        <v>154</v>
      </c>
      <c r="AT274" s="224" t="s">
        <v>231</v>
      </c>
      <c r="AU274" s="224" t="s">
        <v>84</v>
      </c>
      <c r="AY274" s="14" t="s">
        <v>123</v>
      </c>
      <c r="BE274" s="225">
        <f>IF(N274="základní",J274,0)</f>
        <v>0</v>
      </c>
      <c r="BF274" s="225">
        <f>IF(N274="snížená",J274,0)</f>
        <v>0</v>
      </c>
      <c r="BG274" s="225">
        <f>IF(N274="zákl. přenesená",J274,0)</f>
        <v>0</v>
      </c>
      <c r="BH274" s="225">
        <f>IF(N274="sníž. přenesená",J274,0)</f>
        <v>0</v>
      </c>
      <c r="BI274" s="225">
        <f>IF(N274="nulová",J274,0)</f>
        <v>0</v>
      </c>
      <c r="BJ274" s="14" t="s">
        <v>82</v>
      </c>
      <c r="BK274" s="225">
        <f>ROUND(I274*H274,2)</f>
        <v>0</v>
      </c>
      <c r="BL274" s="14" t="s">
        <v>129</v>
      </c>
      <c r="BM274" s="224" t="s">
        <v>683</v>
      </c>
    </row>
    <row r="275" s="2" customFormat="1" ht="24.15" customHeight="1">
      <c r="A275" s="35"/>
      <c r="B275" s="36"/>
      <c r="C275" s="212" t="s">
        <v>684</v>
      </c>
      <c r="D275" s="212" t="s">
        <v>125</v>
      </c>
      <c r="E275" s="213" t="s">
        <v>685</v>
      </c>
      <c r="F275" s="214" t="s">
        <v>686</v>
      </c>
      <c r="G275" s="215" t="s">
        <v>303</v>
      </c>
      <c r="H275" s="216">
        <v>18</v>
      </c>
      <c r="I275" s="217"/>
      <c r="J275" s="218">
        <f>ROUND(I275*H275,2)</f>
        <v>0</v>
      </c>
      <c r="K275" s="219"/>
      <c r="L275" s="41"/>
      <c r="M275" s="220" t="s">
        <v>1</v>
      </c>
      <c r="N275" s="221" t="s">
        <v>39</v>
      </c>
      <c r="O275" s="88"/>
      <c r="P275" s="222">
        <f>O275*H275</f>
        <v>0</v>
      </c>
      <c r="Q275" s="222">
        <v>0.00034000000000000002</v>
      </c>
      <c r="R275" s="222">
        <f>Q275*H275</f>
        <v>0.0061200000000000004</v>
      </c>
      <c r="S275" s="222">
        <v>0</v>
      </c>
      <c r="T275" s="22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24" t="s">
        <v>129</v>
      </c>
      <c r="AT275" s="224" t="s">
        <v>125</v>
      </c>
      <c r="AU275" s="224" t="s">
        <v>84</v>
      </c>
      <c r="AY275" s="14" t="s">
        <v>123</v>
      </c>
      <c r="BE275" s="225">
        <f>IF(N275="základní",J275,0)</f>
        <v>0</v>
      </c>
      <c r="BF275" s="225">
        <f>IF(N275="snížená",J275,0)</f>
        <v>0</v>
      </c>
      <c r="BG275" s="225">
        <f>IF(N275="zákl. přenesená",J275,0)</f>
        <v>0</v>
      </c>
      <c r="BH275" s="225">
        <f>IF(N275="sníž. přenesená",J275,0)</f>
        <v>0</v>
      </c>
      <c r="BI275" s="225">
        <f>IF(N275="nulová",J275,0)</f>
        <v>0</v>
      </c>
      <c r="BJ275" s="14" t="s">
        <v>82</v>
      </c>
      <c r="BK275" s="225">
        <f>ROUND(I275*H275,2)</f>
        <v>0</v>
      </c>
      <c r="BL275" s="14" t="s">
        <v>129</v>
      </c>
      <c r="BM275" s="224" t="s">
        <v>687</v>
      </c>
    </row>
    <row r="276" s="2" customFormat="1" ht="24.15" customHeight="1">
      <c r="A276" s="35"/>
      <c r="B276" s="36"/>
      <c r="C276" s="212" t="s">
        <v>688</v>
      </c>
      <c r="D276" s="212" t="s">
        <v>125</v>
      </c>
      <c r="E276" s="213" t="s">
        <v>689</v>
      </c>
      <c r="F276" s="214" t="s">
        <v>690</v>
      </c>
      <c r="G276" s="215" t="s">
        <v>303</v>
      </c>
      <c r="H276" s="216">
        <v>40</v>
      </c>
      <c r="I276" s="217"/>
      <c r="J276" s="218">
        <f>ROUND(I276*H276,2)</f>
        <v>0</v>
      </c>
      <c r="K276" s="219"/>
      <c r="L276" s="41"/>
      <c r="M276" s="220" t="s">
        <v>1</v>
      </c>
      <c r="N276" s="221" t="s">
        <v>39</v>
      </c>
      <c r="O276" s="88"/>
      <c r="P276" s="222">
        <f>O276*H276</f>
        <v>0</v>
      </c>
      <c r="Q276" s="222">
        <v>0.00034000000000000002</v>
      </c>
      <c r="R276" s="222">
        <f>Q276*H276</f>
        <v>0.013600000000000001</v>
      </c>
      <c r="S276" s="222">
        <v>0</v>
      </c>
      <c r="T276" s="22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24" t="s">
        <v>129</v>
      </c>
      <c r="AT276" s="224" t="s">
        <v>125</v>
      </c>
      <c r="AU276" s="224" t="s">
        <v>84</v>
      </c>
      <c r="AY276" s="14" t="s">
        <v>123</v>
      </c>
      <c r="BE276" s="225">
        <f>IF(N276="základní",J276,0)</f>
        <v>0</v>
      </c>
      <c r="BF276" s="225">
        <f>IF(N276="snížená",J276,0)</f>
        <v>0</v>
      </c>
      <c r="BG276" s="225">
        <f>IF(N276="zákl. přenesená",J276,0)</f>
        <v>0</v>
      </c>
      <c r="BH276" s="225">
        <f>IF(N276="sníž. přenesená",J276,0)</f>
        <v>0</v>
      </c>
      <c r="BI276" s="225">
        <f>IF(N276="nulová",J276,0)</f>
        <v>0</v>
      </c>
      <c r="BJ276" s="14" t="s">
        <v>82</v>
      </c>
      <c r="BK276" s="225">
        <f>ROUND(I276*H276,2)</f>
        <v>0</v>
      </c>
      <c r="BL276" s="14" t="s">
        <v>129</v>
      </c>
      <c r="BM276" s="224" t="s">
        <v>691</v>
      </c>
    </row>
    <row r="277" s="2" customFormat="1" ht="21.75" customHeight="1">
      <c r="A277" s="35"/>
      <c r="B277" s="36"/>
      <c r="C277" s="212" t="s">
        <v>692</v>
      </c>
      <c r="D277" s="212" t="s">
        <v>125</v>
      </c>
      <c r="E277" s="213" t="s">
        <v>693</v>
      </c>
      <c r="F277" s="214" t="s">
        <v>694</v>
      </c>
      <c r="G277" s="215" t="s">
        <v>303</v>
      </c>
      <c r="H277" s="216">
        <v>18</v>
      </c>
      <c r="I277" s="217"/>
      <c r="J277" s="218">
        <f>ROUND(I277*H277,2)</f>
        <v>0</v>
      </c>
      <c r="K277" s="219"/>
      <c r="L277" s="41"/>
      <c r="M277" s="220" t="s">
        <v>1</v>
      </c>
      <c r="N277" s="221" t="s">
        <v>39</v>
      </c>
      <c r="O277" s="88"/>
      <c r="P277" s="222">
        <f>O277*H277</f>
        <v>0</v>
      </c>
      <c r="Q277" s="222">
        <v>0.0011900000000000001</v>
      </c>
      <c r="R277" s="222">
        <f>Q277*H277</f>
        <v>0.021420000000000002</v>
      </c>
      <c r="S277" s="222">
        <v>0</v>
      </c>
      <c r="T277" s="22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24" t="s">
        <v>129</v>
      </c>
      <c r="AT277" s="224" t="s">
        <v>125</v>
      </c>
      <c r="AU277" s="224" t="s">
        <v>84</v>
      </c>
      <c r="AY277" s="14" t="s">
        <v>123</v>
      </c>
      <c r="BE277" s="225">
        <f>IF(N277="základní",J277,0)</f>
        <v>0</v>
      </c>
      <c r="BF277" s="225">
        <f>IF(N277="snížená",J277,0)</f>
        <v>0</v>
      </c>
      <c r="BG277" s="225">
        <f>IF(N277="zákl. přenesená",J277,0)</f>
        <v>0</v>
      </c>
      <c r="BH277" s="225">
        <f>IF(N277="sníž. přenesená",J277,0)</f>
        <v>0</v>
      </c>
      <c r="BI277" s="225">
        <f>IF(N277="nulová",J277,0)</f>
        <v>0</v>
      </c>
      <c r="BJ277" s="14" t="s">
        <v>82</v>
      </c>
      <c r="BK277" s="225">
        <f>ROUND(I277*H277,2)</f>
        <v>0</v>
      </c>
      <c r="BL277" s="14" t="s">
        <v>129</v>
      </c>
      <c r="BM277" s="224" t="s">
        <v>695</v>
      </c>
    </row>
    <row r="278" s="2" customFormat="1" ht="21.75" customHeight="1">
      <c r="A278" s="35"/>
      <c r="B278" s="36"/>
      <c r="C278" s="212" t="s">
        <v>696</v>
      </c>
      <c r="D278" s="212" t="s">
        <v>125</v>
      </c>
      <c r="E278" s="213" t="s">
        <v>697</v>
      </c>
      <c r="F278" s="214" t="s">
        <v>698</v>
      </c>
      <c r="G278" s="215" t="s">
        <v>303</v>
      </c>
      <c r="H278" s="216">
        <v>40</v>
      </c>
      <c r="I278" s="217"/>
      <c r="J278" s="218">
        <f>ROUND(I278*H278,2)</f>
        <v>0</v>
      </c>
      <c r="K278" s="219"/>
      <c r="L278" s="41"/>
      <c r="M278" s="220" t="s">
        <v>1</v>
      </c>
      <c r="N278" s="221" t="s">
        <v>39</v>
      </c>
      <c r="O278" s="88"/>
      <c r="P278" s="222">
        <f>O278*H278</f>
        <v>0</v>
      </c>
      <c r="Q278" s="222">
        <v>0.00114</v>
      </c>
      <c r="R278" s="222">
        <f>Q278*H278</f>
        <v>0.045600000000000002</v>
      </c>
      <c r="S278" s="222">
        <v>0</v>
      </c>
      <c r="T278" s="22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24" t="s">
        <v>129</v>
      </c>
      <c r="AT278" s="224" t="s">
        <v>125</v>
      </c>
      <c r="AU278" s="224" t="s">
        <v>84</v>
      </c>
      <c r="AY278" s="14" t="s">
        <v>123</v>
      </c>
      <c r="BE278" s="225">
        <f>IF(N278="základní",J278,0)</f>
        <v>0</v>
      </c>
      <c r="BF278" s="225">
        <f>IF(N278="snížená",J278,0)</f>
        <v>0</v>
      </c>
      <c r="BG278" s="225">
        <f>IF(N278="zákl. přenesená",J278,0)</f>
        <v>0</v>
      </c>
      <c r="BH278" s="225">
        <f>IF(N278="sníž. přenesená",J278,0)</f>
        <v>0</v>
      </c>
      <c r="BI278" s="225">
        <f>IF(N278="nulová",J278,0)</f>
        <v>0</v>
      </c>
      <c r="BJ278" s="14" t="s">
        <v>82</v>
      </c>
      <c r="BK278" s="225">
        <f>ROUND(I278*H278,2)</f>
        <v>0</v>
      </c>
      <c r="BL278" s="14" t="s">
        <v>129</v>
      </c>
      <c r="BM278" s="224" t="s">
        <v>699</v>
      </c>
    </row>
    <row r="279" s="2" customFormat="1" ht="24.15" customHeight="1">
      <c r="A279" s="35"/>
      <c r="B279" s="36"/>
      <c r="C279" s="226" t="s">
        <v>700</v>
      </c>
      <c r="D279" s="226" t="s">
        <v>231</v>
      </c>
      <c r="E279" s="227" t="s">
        <v>701</v>
      </c>
      <c r="F279" s="228" t="s">
        <v>702</v>
      </c>
      <c r="G279" s="229" t="s">
        <v>703</v>
      </c>
      <c r="H279" s="230">
        <v>428</v>
      </c>
      <c r="I279" s="231"/>
      <c r="J279" s="232">
        <f>ROUND(I279*H279,2)</f>
        <v>0</v>
      </c>
      <c r="K279" s="233"/>
      <c r="L279" s="234"/>
      <c r="M279" s="235" t="s">
        <v>1</v>
      </c>
      <c r="N279" s="236" t="s">
        <v>39</v>
      </c>
      <c r="O279" s="88"/>
      <c r="P279" s="222">
        <f>O279*H279</f>
        <v>0</v>
      </c>
      <c r="Q279" s="222">
        <v>0</v>
      </c>
      <c r="R279" s="222">
        <f>Q279*H279</f>
        <v>0</v>
      </c>
      <c r="S279" s="222">
        <v>0</v>
      </c>
      <c r="T279" s="22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24" t="s">
        <v>154</v>
      </c>
      <c r="AT279" s="224" t="s">
        <v>231</v>
      </c>
      <c r="AU279" s="224" t="s">
        <v>84</v>
      </c>
      <c r="AY279" s="14" t="s">
        <v>123</v>
      </c>
      <c r="BE279" s="225">
        <f>IF(N279="základní",J279,0)</f>
        <v>0</v>
      </c>
      <c r="BF279" s="225">
        <f>IF(N279="snížená",J279,0)</f>
        <v>0</v>
      </c>
      <c r="BG279" s="225">
        <f>IF(N279="zákl. přenesená",J279,0)</f>
        <v>0</v>
      </c>
      <c r="BH279" s="225">
        <f>IF(N279="sníž. přenesená",J279,0)</f>
        <v>0</v>
      </c>
      <c r="BI279" s="225">
        <f>IF(N279="nulová",J279,0)</f>
        <v>0</v>
      </c>
      <c r="BJ279" s="14" t="s">
        <v>82</v>
      </c>
      <c r="BK279" s="225">
        <f>ROUND(I279*H279,2)</f>
        <v>0</v>
      </c>
      <c r="BL279" s="14" t="s">
        <v>129</v>
      </c>
      <c r="BM279" s="224" t="s">
        <v>704</v>
      </c>
    </row>
    <row r="280" s="2" customFormat="1" ht="24.15" customHeight="1">
      <c r="A280" s="35"/>
      <c r="B280" s="36"/>
      <c r="C280" s="226" t="s">
        <v>705</v>
      </c>
      <c r="D280" s="226" t="s">
        <v>231</v>
      </c>
      <c r="E280" s="227" t="s">
        <v>706</v>
      </c>
      <c r="F280" s="228" t="s">
        <v>707</v>
      </c>
      <c r="G280" s="229" t="s">
        <v>703</v>
      </c>
      <c r="H280" s="230">
        <v>36</v>
      </c>
      <c r="I280" s="231"/>
      <c r="J280" s="232">
        <f>ROUND(I280*H280,2)</f>
        <v>0</v>
      </c>
      <c r="K280" s="233"/>
      <c r="L280" s="234"/>
      <c r="M280" s="235" t="s">
        <v>1</v>
      </c>
      <c r="N280" s="236" t="s">
        <v>39</v>
      </c>
      <c r="O280" s="88"/>
      <c r="P280" s="222">
        <f>O280*H280</f>
        <v>0</v>
      </c>
      <c r="Q280" s="222">
        <v>0</v>
      </c>
      <c r="R280" s="222">
        <f>Q280*H280</f>
        <v>0</v>
      </c>
      <c r="S280" s="222">
        <v>0</v>
      </c>
      <c r="T280" s="22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24" t="s">
        <v>154</v>
      </c>
      <c r="AT280" s="224" t="s">
        <v>231</v>
      </c>
      <c r="AU280" s="224" t="s">
        <v>84</v>
      </c>
      <c r="AY280" s="14" t="s">
        <v>123</v>
      </c>
      <c r="BE280" s="225">
        <f>IF(N280="základní",J280,0)</f>
        <v>0</v>
      </c>
      <c r="BF280" s="225">
        <f>IF(N280="snížená",J280,0)</f>
        <v>0</v>
      </c>
      <c r="BG280" s="225">
        <f>IF(N280="zákl. přenesená",J280,0)</f>
        <v>0</v>
      </c>
      <c r="BH280" s="225">
        <f>IF(N280="sníž. přenesená",J280,0)</f>
        <v>0</v>
      </c>
      <c r="BI280" s="225">
        <f>IF(N280="nulová",J280,0)</f>
        <v>0</v>
      </c>
      <c r="BJ280" s="14" t="s">
        <v>82</v>
      </c>
      <c r="BK280" s="225">
        <f>ROUND(I280*H280,2)</f>
        <v>0</v>
      </c>
      <c r="BL280" s="14" t="s">
        <v>129</v>
      </c>
      <c r="BM280" s="224" t="s">
        <v>708</v>
      </c>
    </row>
    <row r="281" s="12" customFormat="1" ht="22.8" customHeight="1">
      <c r="A281" s="12"/>
      <c r="B281" s="196"/>
      <c r="C281" s="197"/>
      <c r="D281" s="198" t="s">
        <v>73</v>
      </c>
      <c r="E281" s="210" t="s">
        <v>159</v>
      </c>
      <c r="F281" s="210" t="s">
        <v>709</v>
      </c>
      <c r="G281" s="197"/>
      <c r="H281" s="197"/>
      <c r="I281" s="200"/>
      <c r="J281" s="211">
        <f>BK281</f>
        <v>0</v>
      </c>
      <c r="K281" s="197"/>
      <c r="L281" s="202"/>
      <c r="M281" s="203"/>
      <c r="N281" s="204"/>
      <c r="O281" s="204"/>
      <c r="P281" s="205">
        <f>SUM(P282:P290)</f>
        <v>0</v>
      </c>
      <c r="Q281" s="204"/>
      <c r="R281" s="205">
        <f>SUM(R282:R290)</f>
        <v>5.3099695999999996</v>
      </c>
      <c r="S281" s="204"/>
      <c r="T281" s="206">
        <f>SUM(T282:T290)</f>
        <v>2.9399999999999999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07" t="s">
        <v>82</v>
      </c>
      <c r="AT281" s="208" t="s">
        <v>73</v>
      </c>
      <c r="AU281" s="208" t="s">
        <v>82</v>
      </c>
      <c r="AY281" s="207" t="s">
        <v>123</v>
      </c>
      <c r="BK281" s="209">
        <f>SUM(BK282:BK290)</f>
        <v>0</v>
      </c>
    </row>
    <row r="282" s="2" customFormat="1" ht="33" customHeight="1">
      <c r="A282" s="35"/>
      <c r="B282" s="36"/>
      <c r="C282" s="212" t="s">
        <v>710</v>
      </c>
      <c r="D282" s="212" t="s">
        <v>125</v>
      </c>
      <c r="E282" s="213" t="s">
        <v>711</v>
      </c>
      <c r="F282" s="214" t="s">
        <v>712</v>
      </c>
      <c r="G282" s="215" t="s">
        <v>144</v>
      </c>
      <c r="H282" s="216">
        <v>12</v>
      </c>
      <c r="I282" s="217"/>
      <c r="J282" s="218">
        <f>ROUND(I282*H282,2)</f>
        <v>0</v>
      </c>
      <c r="K282" s="219"/>
      <c r="L282" s="41"/>
      <c r="M282" s="220" t="s">
        <v>1</v>
      </c>
      <c r="N282" s="221" t="s">
        <v>39</v>
      </c>
      <c r="O282" s="88"/>
      <c r="P282" s="222">
        <f>O282*H282</f>
        <v>0</v>
      </c>
      <c r="Q282" s="222">
        <v>0.1295</v>
      </c>
      <c r="R282" s="222">
        <f>Q282*H282</f>
        <v>1.5540000000000001</v>
      </c>
      <c r="S282" s="222">
        <v>0</v>
      </c>
      <c r="T282" s="22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24" t="s">
        <v>129</v>
      </c>
      <c r="AT282" s="224" t="s">
        <v>125</v>
      </c>
      <c r="AU282" s="224" t="s">
        <v>84</v>
      </c>
      <c r="AY282" s="14" t="s">
        <v>123</v>
      </c>
      <c r="BE282" s="225">
        <f>IF(N282="základní",J282,0)</f>
        <v>0</v>
      </c>
      <c r="BF282" s="225">
        <f>IF(N282="snížená",J282,0)</f>
        <v>0</v>
      </c>
      <c r="BG282" s="225">
        <f>IF(N282="zákl. přenesená",J282,0)</f>
        <v>0</v>
      </c>
      <c r="BH282" s="225">
        <f>IF(N282="sníž. přenesená",J282,0)</f>
        <v>0</v>
      </c>
      <c r="BI282" s="225">
        <f>IF(N282="nulová",J282,0)</f>
        <v>0</v>
      </c>
      <c r="BJ282" s="14" t="s">
        <v>82</v>
      </c>
      <c r="BK282" s="225">
        <f>ROUND(I282*H282,2)</f>
        <v>0</v>
      </c>
      <c r="BL282" s="14" t="s">
        <v>129</v>
      </c>
      <c r="BM282" s="224" t="s">
        <v>713</v>
      </c>
    </row>
    <row r="283" s="2" customFormat="1" ht="24.15" customHeight="1">
      <c r="A283" s="35"/>
      <c r="B283" s="36"/>
      <c r="C283" s="226" t="s">
        <v>714</v>
      </c>
      <c r="D283" s="226" t="s">
        <v>231</v>
      </c>
      <c r="E283" s="227" t="s">
        <v>715</v>
      </c>
      <c r="F283" s="228" t="s">
        <v>716</v>
      </c>
      <c r="G283" s="229" t="s">
        <v>303</v>
      </c>
      <c r="H283" s="230">
        <v>3.0299999999999998</v>
      </c>
      <c r="I283" s="231"/>
      <c r="J283" s="232">
        <f>ROUND(I283*H283,2)</f>
        <v>0</v>
      </c>
      <c r="K283" s="233"/>
      <c r="L283" s="234"/>
      <c r="M283" s="235" t="s">
        <v>1</v>
      </c>
      <c r="N283" s="236" t="s">
        <v>39</v>
      </c>
      <c r="O283" s="88"/>
      <c r="P283" s="222">
        <f>O283*H283</f>
        <v>0</v>
      </c>
      <c r="Q283" s="222">
        <v>0.058000000000000003</v>
      </c>
      <c r="R283" s="222">
        <f>Q283*H283</f>
        <v>0.17574000000000001</v>
      </c>
      <c r="S283" s="222">
        <v>0</v>
      </c>
      <c r="T283" s="22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24" t="s">
        <v>154</v>
      </c>
      <c r="AT283" s="224" t="s">
        <v>231</v>
      </c>
      <c r="AU283" s="224" t="s">
        <v>84</v>
      </c>
      <c r="AY283" s="14" t="s">
        <v>123</v>
      </c>
      <c r="BE283" s="225">
        <f>IF(N283="základní",J283,0)</f>
        <v>0</v>
      </c>
      <c r="BF283" s="225">
        <f>IF(N283="snížená",J283,0)</f>
        <v>0</v>
      </c>
      <c r="BG283" s="225">
        <f>IF(N283="zákl. přenesená",J283,0)</f>
        <v>0</v>
      </c>
      <c r="BH283" s="225">
        <f>IF(N283="sníž. přenesená",J283,0)</f>
        <v>0</v>
      </c>
      <c r="BI283" s="225">
        <f>IF(N283="nulová",J283,0)</f>
        <v>0</v>
      </c>
      <c r="BJ283" s="14" t="s">
        <v>82</v>
      </c>
      <c r="BK283" s="225">
        <f>ROUND(I283*H283,2)</f>
        <v>0</v>
      </c>
      <c r="BL283" s="14" t="s">
        <v>129</v>
      </c>
      <c r="BM283" s="224" t="s">
        <v>717</v>
      </c>
    </row>
    <row r="284" s="2" customFormat="1" ht="24.15" customHeight="1">
      <c r="A284" s="35"/>
      <c r="B284" s="36"/>
      <c r="C284" s="212" t="s">
        <v>718</v>
      </c>
      <c r="D284" s="212" t="s">
        <v>125</v>
      </c>
      <c r="E284" s="213" t="s">
        <v>719</v>
      </c>
      <c r="F284" s="214" t="s">
        <v>720</v>
      </c>
      <c r="G284" s="215" t="s">
        <v>157</v>
      </c>
      <c r="H284" s="216">
        <v>1.44</v>
      </c>
      <c r="I284" s="217"/>
      <c r="J284" s="218">
        <f>ROUND(I284*H284,2)</f>
        <v>0</v>
      </c>
      <c r="K284" s="219"/>
      <c r="L284" s="41"/>
      <c r="M284" s="220" t="s">
        <v>1</v>
      </c>
      <c r="N284" s="221" t="s">
        <v>39</v>
      </c>
      <c r="O284" s="88"/>
      <c r="P284" s="222">
        <f>O284*H284</f>
        <v>0</v>
      </c>
      <c r="Q284" s="222">
        <v>2.2563399999999998</v>
      </c>
      <c r="R284" s="222">
        <f>Q284*H284</f>
        <v>3.2491295999999994</v>
      </c>
      <c r="S284" s="222">
        <v>0</v>
      </c>
      <c r="T284" s="22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24" t="s">
        <v>129</v>
      </c>
      <c r="AT284" s="224" t="s">
        <v>125</v>
      </c>
      <c r="AU284" s="224" t="s">
        <v>84</v>
      </c>
      <c r="AY284" s="14" t="s">
        <v>123</v>
      </c>
      <c r="BE284" s="225">
        <f>IF(N284="základní",J284,0)</f>
        <v>0</v>
      </c>
      <c r="BF284" s="225">
        <f>IF(N284="snížená",J284,0)</f>
        <v>0</v>
      </c>
      <c r="BG284" s="225">
        <f>IF(N284="zákl. přenesená",J284,0)</f>
        <v>0</v>
      </c>
      <c r="BH284" s="225">
        <f>IF(N284="sníž. přenesená",J284,0)</f>
        <v>0</v>
      </c>
      <c r="BI284" s="225">
        <f>IF(N284="nulová",J284,0)</f>
        <v>0</v>
      </c>
      <c r="BJ284" s="14" t="s">
        <v>82</v>
      </c>
      <c r="BK284" s="225">
        <f>ROUND(I284*H284,2)</f>
        <v>0</v>
      </c>
      <c r="BL284" s="14" t="s">
        <v>129</v>
      </c>
      <c r="BM284" s="224" t="s">
        <v>721</v>
      </c>
    </row>
    <row r="285" s="2" customFormat="1" ht="24.15" customHeight="1">
      <c r="A285" s="35"/>
      <c r="B285" s="36"/>
      <c r="C285" s="212" t="s">
        <v>722</v>
      </c>
      <c r="D285" s="212" t="s">
        <v>125</v>
      </c>
      <c r="E285" s="213" t="s">
        <v>723</v>
      </c>
      <c r="F285" s="214" t="s">
        <v>724</v>
      </c>
      <c r="G285" s="215" t="s">
        <v>144</v>
      </c>
      <c r="H285" s="216">
        <v>28</v>
      </c>
      <c r="I285" s="217"/>
      <c r="J285" s="218">
        <f>ROUND(I285*H285,2)</f>
        <v>0</v>
      </c>
      <c r="K285" s="219"/>
      <c r="L285" s="41"/>
      <c r="M285" s="220" t="s">
        <v>1</v>
      </c>
      <c r="N285" s="221" t="s">
        <v>39</v>
      </c>
      <c r="O285" s="88"/>
      <c r="P285" s="222">
        <f>O285*H285</f>
        <v>0</v>
      </c>
      <c r="Q285" s="222">
        <v>0</v>
      </c>
      <c r="R285" s="222">
        <f>Q285*H285</f>
        <v>0</v>
      </c>
      <c r="S285" s="222">
        <v>0</v>
      </c>
      <c r="T285" s="22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24" t="s">
        <v>129</v>
      </c>
      <c r="AT285" s="224" t="s">
        <v>125</v>
      </c>
      <c r="AU285" s="224" t="s">
        <v>84</v>
      </c>
      <c r="AY285" s="14" t="s">
        <v>123</v>
      </c>
      <c r="BE285" s="225">
        <f>IF(N285="základní",J285,0)</f>
        <v>0</v>
      </c>
      <c r="BF285" s="225">
        <f>IF(N285="snížená",J285,0)</f>
        <v>0</v>
      </c>
      <c r="BG285" s="225">
        <f>IF(N285="zákl. přenesená",J285,0)</f>
        <v>0</v>
      </c>
      <c r="BH285" s="225">
        <f>IF(N285="sníž. přenesená",J285,0)</f>
        <v>0</v>
      </c>
      <c r="BI285" s="225">
        <f>IF(N285="nulová",J285,0)</f>
        <v>0</v>
      </c>
      <c r="BJ285" s="14" t="s">
        <v>82</v>
      </c>
      <c r="BK285" s="225">
        <f>ROUND(I285*H285,2)</f>
        <v>0</v>
      </c>
      <c r="BL285" s="14" t="s">
        <v>129</v>
      </c>
      <c r="BM285" s="224" t="s">
        <v>725</v>
      </c>
    </row>
    <row r="286" s="2" customFormat="1" ht="21.75" customHeight="1">
      <c r="A286" s="35"/>
      <c r="B286" s="36"/>
      <c r="C286" s="212" t="s">
        <v>726</v>
      </c>
      <c r="D286" s="212" t="s">
        <v>125</v>
      </c>
      <c r="E286" s="213" t="s">
        <v>727</v>
      </c>
      <c r="F286" s="214" t="s">
        <v>728</v>
      </c>
      <c r="G286" s="215" t="s">
        <v>144</v>
      </c>
      <c r="H286" s="216">
        <v>20</v>
      </c>
      <c r="I286" s="217"/>
      <c r="J286" s="218">
        <f>ROUND(I286*H286,2)</f>
        <v>0</v>
      </c>
      <c r="K286" s="219"/>
      <c r="L286" s="41"/>
      <c r="M286" s="220" t="s">
        <v>1</v>
      </c>
      <c r="N286" s="221" t="s">
        <v>39</v>
      </c>
      <c r="O286" s="88"/>
      <c r="P286" s="222">
        <f>O286*H286</f>
        <v>0</v>
      </c>
      <c r="Q286" s="222">
        <v>0</v>
      </c>
      <c r="R286" s="222">
        <f>Q286*H286</f>
        <v>0</v>
      </c>
      <c r="S286" s="222">
        <v>0.14699999999999999</v>
      </c>
      <c r="T286" s="223">
        <f>S286*H286</f>
        <v>2.9399999999999999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24" t="s">
        <v>129</v>
      </c>
      <c r="AT286" s="224" t="s">
        <v>125</v>
      </c>
      <c r="AU286" s="224" t="s">
        <v>84</v>
      </c>
      <c r="AY286" s="14" t="s">
        <v>123</v>
      </c>
      <c r="BE286" s="225">
        <f>IF(N286="základní",J286,0)</f>
        <v>0</v>
      </c>
      <c r="BF286" s="225">
        <f>IF(N286="snížená",J286,0)</f>
        <v>0</v>
      </c>
      <c r="BG286" s="225">
        <f>IF(N286="zákl. přenesená",J286,0)</f>
        <v>0</v>
      </c>
      <c r="BH286" s="225">
        <f>IF(N286="sníž. přenesená",J286,0)</f>
        <v>0</v>
      </c>
      <c r="BI286" s="225">
        <f>IF(N286="nulová",J286,0)</f>
        <v>0</v>
      </c>
      <c r="BJ286" s="14" t="s">
        <v>82</v>
      </c>
      <c r="BK286" s="225">
        <f>ROUND(I286*H286,2)</f>
        <v>0</v>
      </c>
      <c r="BL286" s="14" t="s">
        <v>129</v>
      </c>
      <c r="BM286" s="224" t="s">
        <v>729</v>
      </c>
    </row>
    <row r="287" s="2" customFormat="1" ht="21.75" customHeight="1">
      <c r="A287" s="35"/>
      <c r="B287" s="36"/>
      <c r="C287" s="212" t="s">
        <v>730</v>
      </c>
      <c r="D287" s="212" t="s">
        <v>125</v>
      </c>
      <c r="E287" s="213" t="s">
        <v>731</v>
      </c>
      <c r="F287" s="214" t="s">
        <v>732</v>
      </c>
      <c r="G287" s="215" t="s">
        <v>144</v>
      </c>
      <c r="H287" s="216">
        <v>12</v>
      </c>
      <c r="I287" s="217"/>
      <c r="J287" s="218">
        <f>ROUND(I287*H287,2)</f>
        <v>0</v>
      </c>
      <c r="K287" s="219"/>
      <c r="L287" s="41"/>
      <c r="M287" s="220" t="s">
        <v>1</v>
      </c>
      <c r="N287" s="221" t="s">
        <v>39</v>
      </c>
      <c r="O287" s="88"/>
      <c r="P287" s="222">
        <f>O287*H287</f>
        <v>0</v>
      </c>
      <c r="Q287" s="222">
        <v>0</v>
      </c>
      <c r="R287" s="222">
        <f>Q287*H287</f>
        <v>0</v>
      </c>
      <c r="S287" s="222">
        <v>0</v>
      </c>
      <c r="T287" s="22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24" t="s">
        <v>129</v>
      </c>
      <c r="AT287" s="224" t="s">
        <v>125</v>
      </c>
      <c r="AU287" s="224" t="s">
        <v>84</v>
      </c>
      <c r="AY287" s="14" t="s">
        <v>123</v>
      </c>
      <c r="BE287" s="225">
        <f>IF(N287="základní",J287,0)</f>
        <v>0</v>
      </c>
      <c r="BF287" s="225">
        <f>IF(N287="snížená",J287,0)</f>
        <v>0</v>
      </c>
      <c r="BG287" s="225">
        <f>IF(N287="zákl. přenesená",J287,0)</f>
        <v>0</v>
      </c>
      <c r="BH287" s="225">
        <f>IF(N287="sníž. přenesená",J287,0)</f>
        <v>0</v>
      </c>
      <c r="BI287" s="225">
        <f>IF(N287="nulová",J287,0)</f>
        <v>0</v>
      </c>
      <c r="BJ287" s="14" t="s">
        <v>82</v>
      </c>
      <c r="BK287" s="225">
        <f>ROUND(I287*H287,2)</f>
        <v>0</v>
      </c>
      <c r="BL287" s="14" t="s">
        <v>129</v>
      </c>
      <c r="BM287" s="224" t="s">
        <v>733</v>
      </c>
    </row>
    <row r="288" s="2" customFormat="1" ht="24.15" customHeight="1">
      <c r="A288" s="35"/>
      <c r="B288" s="36"/>
      <c r="C288" s="212" t="s">
        <v>734</v>
      </c>
      <c r="D288" s="212" t="s">
        <v>125</v>
      </c>
      <c r="E288" s="213" t="s">
        <v>735</v>
      </c>
      <c r="F288" s="214" t="s">
        <v>736</v>
      </c>
      <c r="G288" s="215" t="s">
        <v>128</v>
      </c>
      <c r="H288" s="216">
        <v>13.6</v>
      </c>
      <c r="I288" s="217"/>
      <c r="J288" s="218">
        <f>ROUND(I288*H288,2)</f>
        <v>0</v>
      </c>
      <c r="K288" s="219"/>
      <c r="L288" s="41"/>
      <c r="M288" s="220" t="s">
        <v>1</v>
      </c>
      <c r="N288" s="221" t="s">
        <v>39</v>
      </c>
      <c r="O288" s="88"/>
      <c r="P288" s="222">
        <f>O288*H288</f>
        <v>0</v>
      </c>
      <c r="Q288" s="222">
        <v>0</v>
      </c>
      <c r="R288" s="222">
        <f>Q288*H288</f>
        <v>0</v>
      </c>
      <c r="S288" s="222">
        <v>0</v>
      </c>
      <c r="T288" s="22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24" t="s">
        <v>129</v>
      </c>
      <c r="AT288" s="224" t="s">
        <v>125</v>
      </c>
      <c r="AU288" s="224" t="s">
        <v>84</v>
      </c>
      <c r="AY288" s="14" t="s">
        <v>123</v>
      </c>
      <c r="BE288" s="225">
        <f>IF(N288="základní",J288,0)</f>
        <v>0</v>
      </c>
      <c r="BF288" s="225">
        <f>IF(N288="snížená",J288,0)</f>
        <v>0</v>
      </c>
      <c r="BG288" s="225">
        <f>IF(N288="zákl. přenesená",J288,0)</f>
        <v>0</v>
      </c>
      <c r="BH288" s="225">
        <f>IF(N288="sníž. přenesená",J288,0)</f>
        <v>0</v>
      </c>
      <c r="BI288" s="225">
        <f>IF(N288="nulová",J288,0)</f>
        <v>0</v>
      </c>
      <c r="BJ288" s="14" t="s">
        <v>82</v>
      </c>
      <c r="BK288" s="225">
        <f>ROUND(I288*H288,2)</f>
        <v>0</v>
      </c>
      <c r="BL288" s="14" t="s">
        <v>129</v>
      </c>
      <c r="BM288" s="224" t="s">
        <v>737</v>
      </c>
    </row>
    <row r="289" s="2" customFormat="1" ht="24.15" customHeight="1">
      <c r="A289" s="35"/>
      <c r="B289" s="36"/>
      <c r="C289" s="212" t="s">
        <v>738</v>
      </c>
      <c r="D289" s="212" t="s">
        <v>125</v>
      </c>
      <c r="E289" s="213" t="s">
        <v>739</v>
      </c>
      <c r="F289" s="214" t="s">
        <v>740</v>
      </c>
      <c r="G289" s="215" t="s">
        <v>128</v>
      </c>
      <c r="H289" s="216">
        <v>43</v>
      </c>
      <c r="I289" s="217"/>
      <c r="J289" s="218">
        <f>ROUND(I289*H289,2)</f>
        <v>0</v>
      </c>
      <c r="K289" s="219"/>
      <c r="L289" s="41"/>
      <c r="M289" s="220" t="s">
        <v>1</v>
      </c>
      <c r="N289" s="221" t="s">
        <v>39</v>
      </c>
      <c r="O289" s="88"/>
      <c r="P289" s="222">
        <f>O289*H289</f>
        <v>0</v>
      </c>
      <c r="Q289" s="222">
        <v>0</v>
      </c>
      <c r="R289" s="222">
        <f>Q289*H289</f>
        <v>0</v>
      </c>
      <c r="S289" s="222">
        <v>0</v>
      </c>
      <c r="T289" s="22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24" t="s">
        <v>129</v>
      </c>
      <c r="AT289" s="224" t="s">
        <v>125</v>
      </c>
      <c r="AU289" s="224" t="s">
        <v>84</v>
      </c>
      <c r="AY289" s="14" t="s">
        <v>123</v>
      </c>
      <c r="BE289" s="225">
        <f>IF(N289="základní",J289,0)</f>
        <v>0</v>
      </c>
      <c r="BF289" s="225">
        <f>IF(N289="snížená",J289,0)</f>
        <v>0</v>
      </c>
      <c r="BG289" s="225">
        <f>IF(N289="zákl. přenesená",J289,0)</f>
        <v>0</v>
      </c>
      <c r="BH289" s="225">
        <f>IF(N289="sníž. přenesená",J289,0)</f>
        <v>0</v>
      </c>
      <c r="BI289" s="225">
        <f>IF(N289="nulová",J289,0)</f>
        <v>0</v>
      </c>
      <c r="BJ289" s="14" t="s">
        <v>82</v>
      </c>
      <c r="BK289" s="225">
        <f>ROUND(I289*H289,2)</f>
        <v>0</v>
      </c>
      <c r="BL289" s="14" t="s">
        <v>129</v>
      </c>
      <c r="BM289" s="224" t="s">
        <v>741</v>
      </c>
    </row>
    <row r="290" s="2" customFormat="1" ht="24.15" customHeight="1">
      <c r="A290" s="35"/>
      <c r="B290" s="36"/>
      <c r="C290" s="226" t="s">
        <v>742</v>
      </c>
      <c r="D290" s="226" t="s">
        <v>231</v>
      </c>
      <c r="E290" s="227" t="s">
        <v>743</v>
      </c>
      <c r="F290" s="228" t="s">
        <v>744</v>
      </c>
      <c r="G290" s="229" t="s">
        <v>128</v>
      </c>
      <c r="H290" s="230">
        <v>8.5999999999999996</v>
      </c>
      <c r="I290" s="231"/>
      <c r="J290" s="232">
        <f>ROUND(I290*H290,2)</f>
        <v>0</v>
      </c>
      <c r="K290" s="233"/>
      <c r="L290" s="234"/>
      <c r="M290" s="235" t="s">
        <v>1</v>
      </c>
      <c r="N290" s="236" t="s">
        <v>39</v>
      </c>
      <c r="O290" s="88"/>
      <c r="P290" s="222">
        <f>O290*H290</f>
        <v>0</v>
      </c>
      <c r="Q290" s="222">
        <v>0.0385</v>
      </c>
      <c r="R290" s="222">
        <f>Q290*H290</f>
        <v>0.33110000000000001</v>
      </c>
      <c r="S290" s="222">
        <v>0</v>
      </c>
      <c r="T290" s="223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24" t="s">
        <v>154</v>
      </c>
      <c r="AT290" s="224" t="s">
        <v>231</v>
      </c>
      <c r="AU290" s="224" t="s">
        <v>84</v>
      </c>
      <c r="AY290" s="14" t="s">
        <v>123</v>
      </c>
      <c r="BE290" s="225">
        <f>IF(N290="základní",J290,0)</f>
        <v>0</v>
      </c>
      <c r="BF290" s="225">
        <f>IF(N290="snížená",J290,0)</f>
        <v>0</v>
      </c>
      <c r="BG290" s="225">
        <f>IF(N290="zákl. přenesená",J290,0)</f>
        <v>0</v>
      </c>
      <c r="BH290" s="225">
        <f>IF(N290="sníž. přenesená",J290,0)</f>
        <v>0</v>
      </c>
      <c r="BI290" s="225">
        <f>IF(N290="nulová",J290,0)</f>
        <v>0</v>
      </c>
      <c r="BJ290" s="14" t="s">
        <v>82</v>
      </c>
      <c r="BK290" s="225">
        <f>ROUND(I290*H290,2)</f>
        <v>0</v>
      </c>
      <c r="BL290" s="14" t="s">
        <v>129</v>
      </c>
      <c r="BM290" s="224" t="s">
        <v>745</v>
      </c>
    </row>
    <row r="291" s="12" customFormat="1" ht="22.8" customHeight="1">
      <c r="A291" s="12"/>
      <c r="B291" s="196"/>
      <c r="C291" s="197"/>
      <c r="D291" s="198" t="s">
        <v>73</v>
      </c>
      <c r="E291" s="210" t="s">
        <v>532</v>
      </c>
      <c r="F291" s="210" t="s">
        <v>746</v>
      </c>
      <c r="G291" s="197"/>
      <c r="H291" s="197"/>
      <c r="I291" s="200"/>
      <c r="J291" s="211">
        <f>BK291</f>
        <v>0</v>
      </c>
      <c r="K291" s="197"/>
      <c r="L291" s="202"/>
      <c r="M291" s="203"/>
      <c r="N291" s="204"/>
      <c r="O291" s="204"/>
      <c r="P291" s="205">
        <f>SUM(P292:P293)</f>
        <v>0</v>
      </c>
      <c r="Q291" s="204"/>
      <c r="R291" s="205">
        <f>SUM(R292:R293)</f>
        <v>0</v>
      </c>
      <c r="S291" s="204"/>
      <c r="T291" s="206">
        <f>SUM(T292:T293)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07" t="s">
        <v>82</v>
      </c>
      <c r="AT291" s="208" t="s">
        <v>73</v>
      </c>
      <c r="AU291" s="208" t="s">
        <v>82</v>
      </c>
      <c r="AY291" s="207" t="s">
        <v>123</v>
      </c>
      <c r="BK291" s="209">
        <f>SUM(BK292:BK293)</f>
        <v>0</v>
      </c>
    </row>
    <row r="292" s="2" customFormat="1" ht="33" customHeight="1">
      <c r="A292" s="35"/>
      <c r="B292" s="36"/>
      <c r="C292" s="212" t="s">
        <v>747</v>
      </c>
      <c r="D292" s="212" t="s">
        <v>125</v>
      </c>
      <c r="E292" s="213" t="s">
        <v>748</v>
      </c>
      <c r="F292" s="214" t="s">
        <v>749</v>
      </c>
      <c r="G292" s="215" t="s">
        <v>216</v>
      </c>
      <c r="H292" s="216">
        <v>115.262</v>
      </c>
      <c r="I292" s="217"/>
      <c r="J292" s="218">
        <f>ROUND(I292*H292,2)</f>
        <v>0</v>
      </c>
      <c r="K292" s="219"/>
      <c r="L292" s="41"/>
      <c r="M292" s="220" t="s">
        <v>1</v>
      </c>
      <c r="N292" s="221" t="s">
        <v>39</v>
      </c>
      <c r="O292" s="88"/>
      <c r="P292" s="222">
        <f>O292*H292</f>
        <v>0</v>
      </c>
      <c r="Q292" s="222">
        <v>0</v>
      </c>
      <c r="R292" s="222">
        <f>Q292*H292</f>
        <v>0</v>
      </c>
      <c r="S292" s="222">
        <v>0</v>
      </c>
      <c r="T292" s="22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24" t="s">
        <v>129</v>
      </c>
      <c r="AT292" s="224" t="s">
        <v>125</v>
      </c>
      <c r="AU292" s="224" t="s">
        <v>84</v>
      </c>
      <c r="AY292" s="14" t="s">
        <v>123</v>
      </c>
      <c r="BE292" s="225">
        <f>IF(N292="základní",J292,0)</f>
        <v>0</v>
      </c>
      <c r="BF292" s="225">
        <f>IF(N292="snížená",J292,0)</f>
        <v>0</v>
      </c>
      <c r="BG292" s="225">
        <f>IF(N292="zákl. přenesená",J292,0)</f>
        <v>0</v>
      </c>
      <c r="BH292" s="225">
        <f>IF(N292="sníž. přenesená",J292,0)</f>
        <v>0</v>
      </c>
      <c r="BI292" s="225">
        <f>IF(N292="nulová",J292,0)</f>
        <v>0</v>
      </c>
      <c r="BJ292" s="14" t="s">
        <v>82</v>
      </c>
      <c r="BK292" s="225">
        <f>ROUND(I292*H292,2)</f>
        <v>0</v>
      </c>
      <c r="BL292" s="14" t="s">
        <v>129</v>
      </c>
      <c r="BM292" s="224" t="s">
        <v>750</v>
      </c>
    </row>
    <row r="293" s="2" customFormat="1" ht="24.15" customHeight="1">
      <c r="A293" s="35"/>
      <c r="B293" s="36"/>
      <c r="C293" s="212" t="s">
        <v>751</v>
      </c>
      <c r="D293" s="212" t="s">
        <v>125</v>
      </c>
      <c r="E293" s="213" t="s">
        <v>752</v>
      </c>
      <c r="F293" s="214" t="s">
        <v>753</v>
      </c>
      <c r="G293" s="215" t="s">
        <v>216</v>
      </c>
      <c r="H293" s="216">
        <v>1711.25</v>
      </c>
      <c r="I293" s="217"/>
      <c r="J293" s="218">
        <f>ROUND(I293*H293,2)</f>
        <v>0</v>
      </c>
      <c r="K293" s="219"/>
      <c r="L293" s="41"/>
      <c r="M293" s="220" t="s">
        <v>1</v>
      </c>
      <c r="N293" s="221" t="s">
        <v>39</v>
      </c>
      <c r="O293" s="88"/>
      <c r="P293" s="222">
        <f>O293*H293</f>
        <v>0</v>
      </c>
      <c r="Q293" s="222">
        <v>0</v>
      </c>
      <c r="R293" s="222">
        <f>Q293*H293</f>
        <v>0</v>
      </c>
      <c r="S293" s="222">
        <v>0</v>
      </c>
      <c r="T293" s="22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24" t="s">
        <v>129</v>
      </c>
      <c r="AT293" s="224" t="s">
        <v>125</v>
      </c>
      <c r="AU293" s="224" t="s">
        <v>84</v>
      </c>
      <c r="AY293" s="14" t="s">
        <v>123</v>
      </c>
      <c r="BE293" s="225">
        <f>IF(N293="základní",J293,0)</f>
        <v>0</v>
      </c>
      <c r="BF293" s="225">
        <f>IF(N293="snížená",J293,0)</f>
        <v>0</v>
      </c>
      <c r="BG293" s="225">
        <f>IF(N293="zákl. přenesená",J293,0)</f>
        <v>0</v>
      </c>
      <c r="BH293" s="225">
        <f>IF(N293="sníž. přenesená",J293,0)</f>
        <v>0</v>
      </c>
      <c r="BI293" s="225">
        <f>IF(N293="nulová",J293,0)</f>
        <v>0</v>
      </c>
      <c r="BJ293" s="14" t="s">
        <v>82</v>
      </c>
      <c r="BK293" s="225">
        <f>ROUND(I293*H293,2)</f>
        <v>0</v>
      </c>
      <c r="BL293" s="14" t="s">
        <v>129</v>
      </c>
      <c r="BM293" s="224" t="s">
        <v>754</v>
      </c>
    </row>
    <row r="294" s="12" customFormat="1" ht="22.8" customHeight="1">
      <c r="A294" s="12"/>
      <c r="B294" s="196"/>
      <c r="C294" s="197"/>
      <c r="D294" s="198" t="s">
        <v>73</v>
      </c>
      <c r="E294" s="210" t="s">
        <v>755</v>
      </c>
      <c r="F294" s="210" t="s">
        <v>756</v>
      </c>
      <c r="G294" s="197"/>
      <c r="H294" s="197"/>
      <c r="I294" s="200"/>
      <c r="J294" s="211">
        <f>BK294</f>
        <v>0</v>
      </c>
      <c r="K294" s="197"/>
      <c r="L294" s="202"/>
      <c r="M294" s="203"/>
      <c r="N294" s="204"/>
      <c r="O294" s="204"/>
      <c r="P294" s="205">
        <f>SUM(P295:P299)</f>
        <v>0</v>
      </c>
      <c r="Q294" s="204"/>
      <c r="R294" s="205">
        <f>SUM(R295:R299)</f>
        <v>0</v>
      </c>
      <c r="S294" s="204"/>
      <c r="T294" s="206">
        <f>SUM(T295:T299)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07" t="s">
        <v>82</v>
      </c>
      <c r="AT294" s="208" t="s">
        <v>73</v>
      </c>
      <c r="AU294" s="208" t="s">
        <v>82</v>
      </c>
      <c r="AY294" s="207" t="s">
        <v>123</v>
      </c>
      <c r="BK294" s="209">
        <f>SUM(BK295:BK299)</f>
        <v>0</v>
      </c>
    </row>
    <row r="295" s="2" customFormat="1" ht="16.5" customHeight="1">
      <c r="A295" s="35"/>
      <c r="B295" s="36"/>
      <c r="C295" s="212" t="s">
        <v>757</v>
      </c>
      <c r="D295" s="212" t="s">
        <v>125</v>
      </c>
      <c r="E295" s="213" t="s">
        <v>758</v>
      </c>
      <c r="F295" s="214" t="s">
        <v>759</v>
      </c>
      <c r="G295" s="215" t="s">
        <v>216</v>
      </c>
      <c r="H295" s="216">
        <v>31.481000000000002</v>
      </c>
      <c r="I295" s="217"/>
      <c r="J295" s="218">
        <f>ROUND(I295*H295,2)</f>
        <v>0</v>
      </c>
      <c r="K295" s="219"/>
      <c r="L295" s="41"/>
      <c r="M295" s="220" t="s">
        <v>1</v>
      </c>
      <c r="N295" s="221" t="s">
        <v>39</v>
      </c>
      <c r="O295" s="88"/>
      <c r="P295" s="222">
        <f>O295*H295</f>
        <v>0</v>
      </c>
      <c r="Q295" s="222">
        <v>0</v>
      </c>
      <c r="R295" s="222">
        <f>Q295*H295</f>
        <v>0</v>
      </c>
      <c r="S295" s="222">
        <v>0</v>
      </c>
      <c r="T295" s="22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24" t="s">
        <v>129</v>
      </c>
      <c r="AT295" s="224" t="s">
        <v>125</v>
      </c>
      <c r="AU295" s="224" t="s">
        <v>84</v>
      </c>
      <c r="AY295" s="14" t="s">
        <v>123</v>
      </c>
      <c r="BE295" s="225">
        <f>IF(N295="základní",J295,0)</f>
        <v>0</v>
      </c>
      <c r="BF295" s="225">
        <f>IF(N295="snížená",J295,0)</f>
        <v>0</v>
      </c>
      <c r="BG295" s="225">
        <f>IF(N295="zákl. přenesená",J295,0)</f>
        <v>0</v>
      </c>
      <c r="BH295" s="225">
        <f>IF(N295="sníž. přenesená",J295,0)</f>
        <v>0</v>
      </c>
      <c r="BI295" s="225">
        <f>IF(N295="nulová",J295,0)</f>
        <v>0</v>
      </c>
      <c r="BJ295" s="14" t="s">
        <v>82</v>
      </c>
      <c r="BK295" s="225">
        <f>ROUND(I295*H295,2)</f>
        <v>0</v>
      </c>
      <c r="BL295" s="14" t="s">
        <v>129</v>
      </c>
      <c r="BM295" s="224" t="s">
        <v>760</v>
      </c>
    </row>
    <row r="296" s="2" customFormat="1" ht="24.15" customHeight="1">
      <c r="A296" s="35"/>
      <c r="B296" s="36"/>
      <c r="C296" s="212" t="s">
        <v>761</v>
      </c>
      <c r="D296" s="212" t="s">
        <v>125</v>
      </c>
      <c r="E296" s="213" t="s">
        <v>762</v>
      </c>
      <c r="F296" s="214" t="s">
        <v>763</v>
      </c>
      <c r="G296" s="215" t="s">
        <v>216</v>
      </c>
      <c r="H296" s="216">
        <v>247.47800000000001</v>
      </c>
      <c r="I296" s="217"/>
      <c r="J296" s="218">
        <f>ROUND(I296*H296,2)</f>
        <v>0</v>
      </c>
      <c r="K296" s="219"/>
      <c r="L296" s="41"/>
      <c r="M296" s="220" t="s">
        <v>1</v>
      </c>
      <c r="N296" s="221" t="s">
        <v>39</v>
      </c>
      <c r="O296" s="88"/>
      <c r="P296" s="222">
        <f>O296*H296</f>
        <v>0</v>
      </c>
      <c r="Q296" s="222">
        <v>0</v>
      </c>
      <c r="R296" s="222">
        <f>Q296*H296</f>
        <v>0</v>
      </c>
      <c r="S296" s="222">
        <v>0</v>
      </c>
      <c r="T296" s="22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24" t="s">
        <v>129</v>
      </c>
      <c r="AT296" s="224" t="s">
        <v>125</v>
      </c>
      <c r="AU296" s="224" t="s">
        <v>84</v>
      </c>
      <c r="AY296" s="14" t="s">
        <v>123</v>
      </c>
      <c r="BE296" s="225">
        <f>IF(N296="základní",J296,0)</f>
        <v>0</v>
      </c>
      <c r="BF296" s="225">
        <f>IF(N296="snížená",J296,0)</f>
        <v>0</v>
      </c>
      <c r="BG296" s="225">
        <f>IF(N296="zákl. přenesená",J296,0)</f>
        <v>0</v>
      </c>
      <c r="BH296" s="225">
        <f>IF(N296="sníž. přenesená",J296,0)</f>
        <v>0</v>
      </c>
      <c r="BI296" s="225">
        <f>IF(N296="nulová",J296,0)</f>
        <v>0</v>
      </c>
      <c r="BJ296" s="14" t="s">
        <v>82</v>
      </c>
      <c r="BK296" s="225">
        <f>ROUND(I296*H296,2)</f>
        <v>0</v>
      </c>
      <c r="BL296" s="14" t="s">
        <v>129</v>
      </c>
      <c r="BM296" s="224" t="s">
        <v>764</v>
      </c>
    </row>
    <row r="297" s="2" customFormat="1" ht="24.15" customHeight="1">
      <c r="A297" s="35"/>
      <c r="B297" s="36"/>
      <c r="C297" s="212" t="s">
        <v>765</v>
      </c>
      <c r="D297" s="212" t="s">
        <v>125</v>
      </c>
      <c r="E297" s="213" t="s">
        <v>766</v>
      </c>
      <c r="F297" s="214" t="s">
        <v>767</v>
      </c>
      <c r="G297" s="215" t="s">
        <v>216</v>
      </c>
      <c r="H297" s="216">
        <v>35.904000000000003</v>
      </c>
      <c r="I297" s="217"/>
      <c r="J297" s="218">
        <f>ROUND(I297*H297,2)</f>
        <v>0</v>
      </c>
      <c r="K297" s="219"/>
      <c r="L297" s="41"/>
      <c r="M297" s="220" t="s">
        <v>1</v>
      </c>
      <c r="N297" s="221" t="s">
        <v>39</v>
      </c>
      <c r="O297" s="88"/>
      <c r="P297" s="222">
        <f>O297*H297</f>
        <v>0</v>
      </c>
      <c r="Q297" s="222">
        <v>0</v>
      </c>
      <c r="R297" s="222">
        <f>Q297*H297</f>
        <v>0</v>
      </c>
      <c r="S297" s="222">
        <v>0</v>
      </c>
      <c r="T297" s="22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24" t="s">
        <v>129</v>
      </c>
      <c r="AT297" s="224" t="s">
        <v>125</v>
      </c>
      <c r="AU297" s="224" t="s">
        <v>84</v>
      </c>
      <c r="AY297" s="14" t="s">
        <v>123</v>
      </c>
      <c r="BE297" s="225">
        <f>IF(N297="základní",J297,0)</f>
        <v>0</v>
      </c>
      <c r="BF297" s="225">
        <f>IF(N297="snížená",J297,0)</f>
        <v>0</v>
      </c>
      <c r="BG297" s="225">
        <f>IF(N297="zákl. přenesená",J297,0)</f>
        <v>0</v>
      </c>
      <c r="BH297" s="225">
        <f>IF(N297="sníž. přenesená",J297,0)</f>
        <v>0</v>
      </c>
      <c r="BI297" s="225">
        <f>IF(N297="nulová",J297,0)</f>
        <v>0</v>
      </c>
      <c r="BJ297" s="14" t="s">
        <v>82</v>
      </c>
      <c r="BK297" s="225">
        <f>ROUND(I297*H297,2)</f>
        <v>0</v>
      </c>
      <c r="BL297" s="14" t="s">
        <v>129</v>
      </c>
      <c r="BM297" s="224" t="s">
        <v>768</v>
      </c>
    </row>
    <row r="298" s="2" customFormat="1" ht="33" customHeight="1">
      <c r="A298" s="35"/>
      <c r="B298" s="36"/>
      <c r="C298" s="212" t="s">
        <v>769</v>
      </c>
      <c r="D298" s="212" t="s">
        <v>125</v>
      </c>
      <c r="E298" s="213" t="s">
        <v>770</v>
      </c>
      <c r="F298" s="214" t="s">
        <v>771</v>
      </c>
      <c r="G298" s="215" t="s">
        <v>216</v>
      </c>
      <c r="H298" s="216">
        <v>14.648</v>
      </c>
      <c r="I298" s="217"/>
      <c r="J298" s="218">
        <f>ROUND(I298*H298,2)</f>
        <v>0</v>
      </c>
      <c r="K298" s="219"/>
      <c r="L298" s="41"/>
      <c r="M298" s="220" t="s">
        <v>1</v>
      </c>
      <c r="N298" s="221" t="s">
        <v>39</v>
      </c>
      <c r="O298" s="88"/>
      <c r="P298" s="222">
        <f>O298*H298</f>
        <v>0</v>
      </c>
      <c r="Q298" s="222">
        <v>0</v>
      </c>
      <c r="R298" s="222">
        <f>Q298*H298</f>
        <v>0</v>
      </c>
      <c r="S298" s="222">
        <v>0</v>
      </c>
      <c r="T298" s="22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24" t="s">
        <v>129</v>
      </c>
      <c r="AT298" s="224" t="s">
        <v>125</v>
      </c>
      <c r="AU298" s="224" t="s">
        <v>84</v>
      </c>
      <c r="AY298" s="14" t="s">
        <v>123</v>
      </c>
      <c r="BE298" s="225">
        <f>IF(N298="základní",J298,0)</f>
        <v>0</v>
      </c>
      <c r="BF298" s="225">
        <f>IF(N298="snížená",J298,0)</f>
        <v>0</v>
      </c>
      <c r="BG298" s="225">
        <f>IF(N298="zákl. přenesená",J298,0)</f>
        <v>0</v>
      </c>
      <c r="BH298" s="225">
        <f>IF(N298="sníž. přenesená",J298,0)</f>
        <v>0</v>
      </c>
      <c r="BI298" s="225">
        <f>IF(N298="nulová",J298,0)</f>
        <v>0</v>
      </c>
      <c r="BJ298" s="14" t="s">
        <v>82</v>
      </c>
      <c r="BK298" s="225">
        <f>ROUND(I298*H298,2)</f>
        <v>0</v>
      </c>
      <c r="BL298" s="14" t="s">
        <v>129</v>
      </c>
      <c r="BM298" s="224" t="s">
        <v>772</v>
      </c>
    </row>
    <row r="299" s="2" customFormat="1" ht="33" customHeight="1">
      <c r="A299" s="35"/>
      <c r="B299" s="36"/>
      <c r="C299" s="212" t="s">
        <v>773</v>
      </c>
      <c r="D299" s="212" t="s">
        <v>125</v>
      </c>
      <c r="E299" s="213" t="s">
        <v>774</v>
      </c>
      <c r="F299" s="214" t="s">
        <v>775</v>
      </c>
      <c r="G299" s="215" t="s">
        <v>216</v>
      </c>
      <c r="H299" s="216">
        <v>16.832999999999998</v>
      </c>
      <c r="I299" s="217"/>
      <c r="J299" s="218">
        <f>ROUND(I299*H299,2)</f>
        <v>0</v>
      </c>
      <c r="K299" s="219"/>
      <c r="L299" s="41"/>
      <c r="M299" s="220" t="s">
        <v>1</v>
      </c>
      <c r="N299" s="221" t="s">
        <v>39</v>
      </c>
      <c r="O299" s="88"/>
      <c r="P299" s="222">
        <f>O299*H299</f>
        <v>0</v>
      </c>
      <c r="Q299" s="222">
        <v>0</v>
      </c>
      <c r="R299" s="222">
        <f>Q299*H299</f>
        <v>0</v>
      </c>
      <c r="S299" s="222">
        <v>0</v>
      </c>
      <c r="T299" s="22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24" t="s">
        <v>129</v>
      </c>
      <c r="AT299" s="224" t="s">
        <v>125</v>
      </c>
      <c r="AU299" s="224" t="s">
        <v>84</v>
      </c>
      <c r="AY299" s="14" t="s">
        <v>123</v>
      </c>
      <c r="BE299" s="225">
        <f>IF(N299="základní",J299,0)</f>
        <v>0</v>
      </c>
      <c r="BF299" s="225">
        <f>IF(N299="snížená",J299,0)</f>
        <v>0</v>
      </c>
      <c r="BG299" s="225">
        <f>IF(N299="zákl. přenesená",J299,0)</f>
        <v>0</v>
      </c>
      <c r="BH299" s="225">
        <f>IF(N299="sníž. přenesená",J299,0)</f>
        <v>0</v>
      </c>
      <c r="BI299" s="225">
        <f>IF(N299="nulová",J299,0)</f>
        <v>0</v>
      </c>
      <c r="BJ299" s="14" t="s">
        <v>82</v>
      </c>
      <c r="BK299" s="225">
        <f>ROUND(I299*H299,2)</f>
        <v>0</v>
      </c>
      <c r="BL299" s="14" t="s">
        <v>129</v>
      </c>
      <c r="BM299" s="224" t="s">
        <v>776</v>
      </c>
    </row>
    <row r="300" s="12" customFormat="1" ht="25.92" customHeight="1">
      <c r="A300" s="12"/>
      <c r="B300" s="196"/>
      <c r="C300" s="197"/>
      <c r="D300" s="198" t="s">
        <v>73</v>
      </c>
      <c r="E300" s="199" t="s">
        <v>777</v>
      </c>
      <c r="F300" s="199" t="s">
        <v>778</v>
      </c>
      <c r="G300" s="197"/>
      <c r="H300" s="197"/>
      <c r="I300" s="200"/>
      <c r="J300" s="201">
        <f>BK300</f>
        <v>0</v>
      </c>
      <c r="K300" s="197"/>
      <c r="L300" s="202"/>
      <c r="M300" s="203"/>
      <c r="N300" s="204"/>
      <c r="O300" s="204"/>
      <c r="P300" s="205">
        <f>P301+P308+P310+P312</f>
        <v>0</v>
      </c>
      <c r="Q300" s="204"/>
      <c r="R300" s="205">
        <f>R301+R308+R310+R312</f>
        <v>0</v>
      </c>
      <c r="S300" s="204"/>
      <c r="T300" s="206">
        <f>T301+T308+T310+T312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07" t="s">
        <v>141</v>
      </c>
      <c r="AT300" s="208" t="s">
        <v>73</v>
      </c>
      <c r="AU300" s="208" t="s">
        <v>74</v>
      </c>
      <c r="AY300" s="207" t="s">
        <v>123</v>
      </c>
      <c r="BK300" s="209">
        <f>BK301+BK308+BK310+BK312</f>
        <v>0</v>
      </c>
    </row>
    <row r="301" s="12" customFormat="1" ht="22.8" customHeight="1">
      <c r="A301" s="12"/>
      <c r="B301" s="196"/>
      <c r="C301" s="197"/>
      <c r="D301" s="198" t="s">
        <v>73</v>
      </c>
      <c r="E301" s="210" t="s">
        <v>779</v>
      </c>
      <c r="F301" s="210" t="s">
        <v>780</v>
      </c>
      <c r="G301" s="197"/>
      <c r="H301" s="197"/>
      <c r="I301" s="200"/>
      <c r="J301" s="211">
        <f>BK301</f>
        <v>0</v>
      </c>
      <c r="K301" s="197"/>
      <c r="L301" s="202"/>
      <c r="M301" s="203"/>
      <c r="N301" s="204"/>
      <c r="O301" s="204"/>
      <c r="P301" s="205">
        <f>SUM(P302:P307)</f>
        <v>0</v>
      </c>
      <c r="Q301" s="204"/>
      <c r="R301" s="205">
        <f>SUM(R302:R307)</f>
        <v>0</v>
      </c>
      <c r="S301" s="204"/>
      <c r="T301" s="206">
        <f>SUM(T302:T307)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07" t="s">
        <v>141</v>
      </c>
      <c r="AT301" s="208" t="s">
        <v>73</v>
      </c>
      <c r="AU301" s="208" t="s">
        <v>82</v>
      </c>
      <c r="AY301" s="207" t="s">
        <v>123</v>
      </c>
      <c r="BK301" s="209">
        <f>SUM(BK302:BK307)</f>
        <v>0</v>
      </c>
    </row>
    <row r="302" s="2" customFormat="1" ht="16.5" customHeight="1">
      <c r="A302" s="35"/>
      <c r="B302" s="36"/>
      <c r="C302" s="212" t="s">
        <v>781</v>
      </c>
      <c r="D302" s="212" t="s">
        <v>125</v>
      </c>
      <c r="E302" s="213" t="s">
        <v>782</v>
      </c>
      <c r="F302" s="214" t="s">
        <v>783</v>
      </c>
      <c r="G302" s="215" t="s">
        <v>784</v>
      </c>
      <c r="H302" s="216">
        <v>1</v>
      </c>
      <c r="I302" s="217"/>
      <c r="J302" s="218">
        <f>ROUND(I302*H302,2)</f>
        <v>0</v>
      </c>
      <c r="K302" s="219"/>
      <c r="L302" s="41"/>
      <c r="M302" s="220" t="s">
        <v>1</v>
      </c>
      <c r="N302" s="221" t="s">
        <v>39</v>
      </c>
      <c r="O302" s="88"/>
      <c r="P302" s="222">
        <f>O302*H302</f>
        <v>0</v>
      </c>
      <c r="Q302" s="222">
        <v>0</v>
      </c>
      <c r="R302" s="222">
        <f>Q302*H302</f>
        <v>0</v>
      </c>
      <c r="S302" s="222">
        <v>0</v>
      </c>
      <c r="T302" s="22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24" t="s">
        <v>129</v>
      </c>
      <c r="AT302" s="224" t="s">
        <v>125</v>
      </c>
      <c r="AU302" s="224" t="s">
        <v>84</v>
      </c>
      <c r="AY302" s="14" t="s">
        <v>123</v>
      </c>
      <c r="BE302" s="225">
        <f>IF(N302="základní",J302,0)</f>
        <v>0</v>
      </c>
      <c r="BF302" s="225">
        <f>IF(N302="snížená",J302,0)</f>
        <v>0</v>
      </c>
      <c r="BG302" s="225">
        <f>IF(N302="zákl. přenesená",J302,0)</f>
        <v>0</v>
      </c>
      <c r="BH302" s="225">
        <f>IF(N302="sníž. přenesená",J302,0)</f>
        <v>0</v>
      </c>
      <c r="BI302" s="225">
        <f>IF(N302="nulová",J302,0)</f>
        <v>0</v>
      </c>
      <c r="BJ302" s="14" t="s">
        <v>82</v>
      </c>
      <c r="BK302" s="225">
        <f>ROUND(I302*H302,2)</f>
        <v>0</v>
      </c>
      <c r="BL302" s="14" t="s">
        <v>129</v>
      </c>
      <c r="BM302" s="224" t="s">
        <v>785</v>
      </c>
    </row>
    <row r="303" s="2" customFormat="1" ht="16.5" customHeight="1">
      <c r="A303" s="35"/>
      <c r="B303" s="36"/>
      <c r="C303" s="212" t="s">
        <v>786</v>
      </c>
      <c r="D303" s="212" t="s">
        <v>125</v>
      </c>
      <c r="E303" s="213" t="s">
        <v>787</v>
      </c>
      <c r="F303" s="214" t="s">
        <v>788</v>
      </c>
      <c r="G303" s="215" t="s">
        <v>784</v>
      </c>
      <c r="H303" s="216">
        <v>1</v>
      </c>
      <c r="I303" s="217"/>
      <c r="J303" s="218">
        <f>ROUND(I303*H303,2)</f>
        <v>0</v>
      </c>
      <c r="K303" s="219"/>
      <c r="L303" s="41"/>
      <c r="M303" s="220" t="s">
        <v>1</v>
      </c>
      <c r="N303" s="221" t="s">
        <v>39</v>
      </c>
      <c r="O303" s="88"/>
      <c r="P303" s="222">
        <f>O303*H303</f>
        <v>0</v>
      </c>
      <c r="Q303" s="222">
        <v>0</v>
      </c>
      <c r="R303" s="222">
        <f>Q303*H303</f>
        <v>0</v>
      </c>
      <c r="S303" s="222">
        <v>0</v>
      </c>
      <c r="T303" s="22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24" t="s">
        <v>129</v>
      </c>
      <c r="AT303" s="224" t="s">
        <v>125</v>
      </c>
      <c r="AU303" s="224" t="s">
        <v>84</v>
      </c>
      <c r="AY303" s="14" t="s">
        <v>123</v>
      </c>
      <c r="BE303" s="225">
        <f>IF(N303="základní",J303,0)</f>
        <v>0</v>
      </c>
      <c r="BF303" s="225">
        <f>IF(N303="snížená",J303,0)</f>
        <v>0</v>
      </c>
      <c r="BG303" s="225">
        <f>IF(N303="zákl. přenesená",J303,0)</f>
        <v>0</v>
      </c>
      <c r="BH303" s="225">
        <f>IF(N303="sníž. přenesená",J303,0)</f>
        <v>0</v>
      </c>
      <c r="BI303" s="225">
        <f>IF(N303="nulová",J303,0)</f>
        <v>0</v>
      </c>
      <c r="BJ303" s="14" t="s">
        <v>82</v>
      </c>
      <c r="BK303" s="225">
        <f>ROUND(I303*H303,2)</f>
        <v>0</v>
      </c>
      <c r="BL303" s="14" t="s">
        <v>129</v>
      </c>
      <c r="BM303" s="224" t="s">
        <v>789</v>
      </c>
    </row>
    <row r="304" s="2" customFormat="1" ht="16.5" customHeight="1">
      <c r="A304" s="35"/>
      <c r="B304" s="36"/>
      <c r="C304" s="212" t="s">
        <v>790</v>
      </c>
      <c r="D304" s="212" t="s">
        <v>125</v>
      </c>
      <c r="E304" s="213" t="s">
        <v>791</v>
      </c>
      <c r="F304" s="214" t="s">
        <v>792</v>
      </c>
      <c r="G304" s="215" t="s">
        <v>784</v>
      </c>
      <c r="H304" s="216">
        <v>1</v>
      </c>
      <c r="I304" s="217"/>
      <c r="J304" s="218">
        <f>ROUND(I304*H304,2)</f>
        <v>0</v>
      </c>
      <c r="K304" s="219"/>
      <c r="L304" s="41"/>
      <c r="M304" s="220" t="s">
        <v>1</v>
      </c>
      <c r="N304" s="221" t="s">
        <v>39</v>
      </c>
      <c r="O304" s="88"/>
      <c r="P304" s="222">
        <f>O304*H304</f>
        <v>0</v>
      </c>
      <c r="Q304" s="222">
        <v>0</v>
      </c>
      <c r="R304" s="222">
        <f>Q304*H304</f>
        <v>0</v>
      </c>
      <c r="S304" s="222">
        <v>0</v>
      </c>
      <c r="T304" s="22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24" t="s">
        <v>129</v>
      </c>
      <c r="AT304" s="224" t="s">
        <v>125</v>
      </c>
      <c r="AU304" s="224" t="s">
        <v>84</v>
      </c>
      <c r="AY304" s="14" t="s">
        <v>123</v>
      </c>
      <c r="BE304" s="225">
        <f>IF(N304="základní",J304,0)</f>
        <v>0</v>
      </c>
      <c r="BF304" s="225">
        <f>IF(N304="snížená",J304,0)</f>
        <v>0</v>
      </c>
      <c r="BG304" s="225">
        <f>IF(N304="zákl. přenesená",J304,0)</f>
        <v>0</v>
      </c>
      <c r="BH304" s="225">
        <f>IF(N304="sníž. přenesená",J304,0)</f>
        <v>0</v>
      </c>
      <c r="BI304" s="225">
        <f>IF(N304="nulová",J304,0)</f>
        <v>0</v>
      </c>
      <c r="BJ304" s="14" t="s">
        <v>82</v>
      </c>
      <c r="BK304" s="225">
        <f>ROUND(I304*H304,2)</f>
        <v>0</v>
      </c>
      <c r="BL304" s="14" t="s">
        <v>129</v>
      </c>
      <c r="BM304" s="224" t="s">
        <v>793</v>
      </c>
    </row>
    <row r="305" s="2" customFormat="1" ht="24.15" customHeight="1">
      <c r="A305" s="35"/>
      <c r="B305" s="36"/>
      <c r="C305" s="212" t="s">
        <v>794</v>
      </c>
      <c r="D305" s="212" t="s">
        <v>125</v>
      </c>
      <c r="E305" s="213" t="s">
        <v>795</v>
      </c>
      <c r="F305" s="214" t="s">
        <v>796</v>
      </c>
      <c r="G305" s="215" t="s">
        <v>797</v>
      </c>
      <c r="H305" s="216">
        <v>1</v>
      </c>
      <c r="I305" s="217"/>
      <c r="J305" s="218">
        <f>ROUND(I305*H305,2)</f>
        <v>0</v>
      </c>
      <c r="K305" s="219"/>
      <c r="L305" s="41"/>
      <c r="M305" s="220" t="s">
        <v>1</v>
      </c>
      <c r="N305" s="221" t="s">
        <v>39</v>
      </c>
      <c r="O305" s="88"/>
      <c r="P305" s="222">
        <f>O305*H305</f>
        <v>0</v>
      </c>
      <c r="Q305" s="222">
        <v>0</v>
      </c>
      <c r="R305" s="222">
        <f>Q305*H305</f>
        <v>0</v>
      </c>
      <c r="S305" s="222">
        <v>0</v>
      </c>
      <c r="T305" s="22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24" t="s">
        <v>129</v>
      </c>
      <c r="AT305" s="224" t="s">
        <v>125</v>
      </c>
      <c r="AU305" s="224" t="s">
        <v>84</v>
      </c>
      <c r="AY305" s="14" t="s">
        <v>123</v>
      </c>
      <c r="BE305" s="225">
        <f>IF(N305="základní",J305,0)</f>
        <v>0</v>
      </c>
      <c r="BF305" s="225">
        <f>IF(N305="snížená",J305,0)</f>
        <v>0</v>
      </c>
      <c r="BG305" s="225">
        <f>IF(N305="zákl. přenesená",J305,0)</f>
        <v>0</v>
      </c>
      <c r="BH305" s="225">
        <f>IF(N305="sníž. přenesená",J305,0)</f>
        <v>0</v>
      </c>
      <c r="BI305" s="225">
        <f>IF(N305="nulová",J305,0)</f>
        <v>0</v>
      </c>
      <c r="BJ305" s="14" t="s">
        <v>82</v>
      </c>
      <c r="BK305" s="225">
        <f>ROUND(I305*H305,2)</f>
        <v>0</v>
      </c>
      <c r="BL305" s="14" t="s">
        <v>129</v>
      </c>
      <c r="BM305" s="224" t="s">
        <v>798</v>
      </c>
    </row>
    <row r="306" s="2" customFormat="1" ht="16.5" customHeight="1">
      <c r="A306" s="35"/>
      <c r="B306" s="36"/>
      <c r="C306" s="212" t="s">
        <v>799</v>
      </c>
      <c r="D306" s="212" t="s">
        <v>125</v>
      </c>
      <c r="E306" s="213" t="s">
        <v>800</v>
      </c>
      <c r="F306" s="214" t="s">
        <v>801</v>
      </c>
      <c r="G306" s="215" t="s">
        <v>784</v>
      </c>
      <c r="H306" s="216">
        <v>1</v>
      </c>
      <c r="I306" s="217"/>
      <c r="J306" s="218">
        <f>ROUND(I306*H306,2)</f>
        <v>0</v>
      </c>
      <c r="K306" s="219"/>
      <c r="L306" s="41"/>
      <c r="M306" s="220" t="s">
        <v>1</v>
      </c>
      <c r="N306" s="221" t="s">
        <v>39</v>
      </c>
      <c r="O306" s="88"/>
      <c r="P306" s="222">
        <f>O306*H306</f>
        <v>0</v>
      </c>
      <c r="Q306" s="222">
        <v>0</v>
      </c>
      <c r="R306" s="222">
        <f>Q306*H306</f>
        <v>0</v>
      </c>
      <c r="S306" s="222">
        <v>0</v>
      </c>
      <c r="T306" s="22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24" t="s">
        <v>129</v>
      </c>
      <c r="AT306" s="224" t="s">
        <v>125</v>
      </c>
      <c r="AU306" s="224" t="s">
        <v>84</v>
      </c>
      <c r="AY306" s="14" t="s">
        <v>123</v>
      </c>
      <c r="BE306" s="225">
        <f>IF(N306="základní",J306,0)</f>
        <v>0</v>
      </c>
      <c r="BF306" s="225">
        <f>IF(N306="snížená",J306,0)</f>
        <v>0</v>
      </c>
      <c r="BG306" s="225">
        <f>IF(N306="zákl. přenesená",J306,0)</f>
        <v>0</v>
      </c>
      <c r="BH306" s="225">
        <f>IF(N306="sníž. přenesená",J306,0)</f>
        <v>0</v>
      </c>
      <c r="BI306" s="225">
        <f>IF(N306="nulová",J306,0)</f>
        <v>0</v>
      </c>
      <c r="BJ306" s="14" t="s">
        <v>82</v>
      </c>
      <c r="BK306" s="225">
        <f>ROUND(I306*H306,2)</f>
        <v>0</v>
      </c>
      <c r="BL306" s="14" t="s">
        <v>129</v>
      </c>
      <c r="BM306" s="224" t="s">
        <v>802</v>
      </c>
    </row>
    <row r="307" s="2" customFormat="1" ht="55.5" customHeight="1">
      <c r="A307" s="35"/>
      <c r="B307" s="36"/>
      <c r="C307" s="212" t="s">
        <v>803</v>
      </c>
      <c r="D307" s="212" t="s">
        <v>125</v>
      </c>
      <c r="E307" s="213" t="s">
        <v>804</v>
      </c>
      <c r="F307" s="214" t="s">
        <v>805</v>
      </c>
      <c r="G307" s="215" t="s">
        <v>784</v>
      </c>
      <c r="H307" s="216">
        <v>1</v>
      </c>
      <c r="I307" s="217"/>
      <c r="J307" s="218">
        <f>ROUND(I307*H307,2)</f>
        <v>0</v>
      </c>
      <c r="K307" s="219"/>
      <c r="L307" s="41"/>
      <c r="M307" s="220" t="s">
        <v>1</v>
      </c>
      <c r="N307" s="221" t="s">
        <v>39</v>
      </c>
      <c r="O307" s="88"/>
      <c r="P307" s="222">
        <f>O307*H307</f>
        <v>0</v>
      </c>
      <c r="Q307" s="222">
        <v>0</v>
      </c>
      <c r="R307" s="222">
        <f>Q307*H307</f>
        <v>0</v>
      </c>
      <c r="S307" s="222">
        <v>0</v>
      </c>
      <c r="T307" s="22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24" t="s">
        <v>129</v>
      </c>
      <c r="AT307" s="224" t="s">
        <v>125</v>
      </c>
      <c r="AU307" s="224" t="s">
        <v>84</v>
      </c>
      <c r="AY307" s="14" t="s">
        <v>123</v>
      </c>
      <c r="BE307" s="225">
        <f>IF(N307="základní",J307,0)</f>
        <v>0</v>
      </c>
      <c r="BF307" s="225">
        <f>IF(N307="snížená",J307,0)</f>
        <v>0</v>
      </c>
      <c r="BG307" s="225">
        <f>IF(N307="zákl. přenesená",J307,0)</f>
        <v>0</v>
      </c>
      <c r="BH307" s="225">
        <f>IF(N307="sníž. přenesená",J307,0)</f>
        <v>0</v>
      </c>
      <c r="BI307" s="225">
        <f>IF(N307="nulová",J307,0)</f>
        <v>0</v>
      </c>
      <c r="BJ307" s="14" t="s">
        <v>82</v>
      </c>
      <c r="BK307" s="225">
        <f>ROUND(I307*H307,2)</f>
        <v>0</v>
      </c>
      <c r="BL307" s="14" t="s">
        <v>129</v>
      </c>
      <c r="BM307" s="224" t="s">
        <v>806</v>
      </c>
    </row>
    <row r="308" s="12" customFormat="1" ht="22.8" customHeight="1">
      <c r="A308" s="12"/>
      <c r="B308" s="196"/>
      <c r="C308" s="197"/>
      <c r="D308" s="198" t="s">
        <v>73</v>
      </c>
      <c r="E308" s="210" t="s">
        <v>807</v>
      </c>
      <c r="F308" s="210" t="s">
        <v>808</v>
      </c>
      <c r="G308" s="197"/>
      <c r="H308" s="197"/>
      <c r="I308" s="200"/>
      <c r="J308" s="211">
        <f>BK308</f>
        <v>0</v>
      </c>
      <c r="K308" s="197"/>
      <c r="L308" s="202"/>
      <c r="M308" s="203"/>
      <c r="N308" s="204"/>
      <c r="O308" s="204"/>
      <c r="P308" s="205">
        <f>P309</f>
        <v>0</v>
      </c>
      <c r="Q308" s="204"/>
      <c r="R308" s="205">
        <f>R309</f>
        <v>0</v>
      </c>
      <c r="S308" s="204"/>
      <c r="T308" s="206">
        <f>T309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07" t="s">
        <v>141</v>
      </c>
      <c r="AT308" s="208" t="s">
        <v>73</v>
      </c>
      <c r="AU308" s="208" t="s">
        <v>82</v>
      </c>
      <c r="AY308" s="207" t="s">
        <v>123</v>
      </c>
      <c r="BK308" s="209">
        <f>BK309</f>
        <v>0</v>
      </c>
    </row>
    <row r="309" s="2" customFormat="1" ht="16.5" customHeight="1">
      <c r="A309" s="35"/>
      <c r="B309" s="36"/>
      <c r="C309" s="212" t="s">
        <v>809</v>
      </c>
      <c r="D309" s="212" t="s">
        <v>125</v>
      </c>
      <c r="E309" s="213" t="s">
        <v>810</v>
      </c>
      <c r="F309" s="214" t="s">
        <v>811</v>
      </c>
      <c r="G309" s="215" t="s">
        <v>784</v>
      </c>
      <c r="H309" s="216">
        <v>1</v>
      </c>
      <c r="I309" s="217"/>
      <c r="J309" s="218">
        <f>ROUND(I309*H309,2)</f>
        <v>0</v>
      </c>
      <c r="K309" s="219"/>
      <c r="L309" s="41"/>
      <c r="M309" s="220" t="s">
        <v>1</v>
      </c>
      <c r="N309" s="221" t="s">
        <v>39</v>
      </c>
      <c r="O309" s="88"/>
      <c r="P309" s="222">
        <f>O309*H309</f>
        <v>0</v>
      </c>
      <c r="Q309" s="222">
        <v>0</v>
      </c>
      <c r="R309" s="222">
        <f>Q309*H309</f>
        <v>0</v>
      </c>
      <c r="S309" s="222">
        <v>0</v>
      </c>
      <c r="T309" s="22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24" t="s">
        <v>129</v>
      </c>
      <c r="AT309" s="224" t="s">
        <v>125</v>
      </c>
      <c r="AU309" s="224" t="s">
        <v>84</v>
      </c>
      <c r="AY309" s="14" t="s">
        <v>123</v>
      </c>
      <c r="BE309" s="225">
        <f>IF(N309="základní",J309,0)</f>
        <v>0</v>
      </c>
      <c r="BF309" s="225">
        <f>IF(N309="snížená",J309,0)</f>
        <v>0</v>
      </c>
      <c r="BG309" s="225">
        <f>IF(N309="zákl. přenesená",J309,0)</f>
        <v>0</v>
      </c>
      <c r="BH309" s="225">
        <f>IF(N309="sníž. přenesená",J309,0)</f>
        <v>0</v>
      </c>
      <c r="BI309" s="225">
        <f>IF(N309="nulová",J309,0)</f>
        <v>0</v>
      </c>
      <c r="BJ309" s="14" t="s">
        <v>82</v>
      </c>
      <c r="BK309" s="225">
        <f>ROUND(I309*H309,2)</f>
        <v>0</v>
      </c>
      <c r="BL309" s="14" t="s">
        <v>129</v>
      </c>
      <c r="BM309" s="224" t="s">
        <v>812</v>
      </c>
    </row>
    <row r="310" s="12" customFormat="1" ht="22.8" customHeight="1">
      <c r="A310" s="12"/>
      <c r="B310" s="196"/>
      <c r="C310" s="197"/>
      <c r="D310" s="198" t="s">
        <v>73</v>
      </c>
      <c r="E310" s="210" t="s">
        <v>813</v>
      </c>
      <c r="F310" s="210" t="s">
        <v>814</v>
      </c>
      <c r="G310" s="197"/>
      <c r="H310" s="197"/>
      <c r="I310" s="200"/>
      <c r="J310" s="211">
        <f>BK310</f>
        <v>0</v>
      </c>
      <c r="K310" s="197"/>
      <c r="L310" s="202"/>
      <c r="M310" s="203"/>
      <c r="N310" s="204"/>
      <c r="O310" s="204"/>
      <c r="P310" s="205">
        <f>P311</f>
        <v>0</v>
      </c>
      <c r="Q310" s="204"/>
      <c r="R310" s="205">
        <f>R311</f>
        <v>0</v>
      </c>
      <c r="S310" s="204"/>
      <c r="T310" s="206">
        <f>T311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7" t="s">
        <v>141</v>
      </c>
      <c r="AT310" s="208" t="s">
        <v>73</v>
      </c>
      <c r="AU310" s="208" t="s">
        <v>82</v>
      </c>
      <c r="AY310" s="207" t="s">
        <v>123</v>
      </c>
      <c r="BK310" s="209">
        <f>BK311</f>
        <v>0</v>
      </c>
    </row>
    <row r="311" s="2" customFormat="1" ht="24.15" customHeight="1">
      <c r="A311" s="35"/>
      <c r="B311" s="36"/>
      <c r="C311" s="212" t="s">
        <v>815</v>
      </c>
      <c r="D311" s="212" t="s">
        <v>125</v>
      </c>
      <c r="E311" s="213" t="s">
        <v>816</v>
      </c>
      <c r="F311" s="214" t="s">
        <v>817</v>
      </c>
      <c r="G311" s="215" t="s">
        <v>784</v>
      </c>
      <c r="H311" s="216">
        <v>1</v>
      </c>
      <c r="I311" s="217"/>
      <c r="J311" s="218">
        <f>ROUND(I311*H311,2)</f>
        <v>0</v>
      </c>
      <c r="K311" s="219"/>
      <c r="L311" s="41"/>
      <c r="M311" s="220" t="s">
        <v>1</v>
      </c>
      <c r="N311" s="221" t="s">
        <v>39</v>
      </c>
      <c r="O311" s="88"/>
      <c r="P311" s="222">
        <f>O311*H311</f>
        <v>0</v>
      </c>
      <c r="Q311" s="222">
        <v>0</v>
      </c>
      <c r="R311" s="222">
        <f>Q311*H311</f>
        <v>0</v>
      </c>
      <c r="S311" s="222">
        <v>0</v>
      </c>
      <c r="T311" s="22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24" t="s">
        <v>129</v>
      </c>
      <c r="AT311" s="224" t="s">
        <v>125</v>
      </c>
      <c r="AU311" s="224" t="s">
        <v>84</v>
      </c>
      <c r="AY311" s="14" t="s">
        <v>123</v>
      </c>
      <c r="BE311" s="225">
        <f>IF(N311="základní",J311,0)</f>
        <v>0</v>
      </c>
      <c r="BF311" s="225">
        <f>IF(N311="snížená",J311,0)</f>
        <v>0</v>
      </c>
      <c r="BG311" s="225">
        <f>IF(N311="zákl. přenesená",J311,0)</f>
        <v>0</v>
      </c>
      <c r="BH311" s="225">
        <f>IF(N311="sníž. přenesená",J311,0)</f>
        <v>0</v>
      </c>
      <c r="BI311" s="225">
        <f>IF(N311="nulová",J311,0)</f>
        <v>0</v>
      </c>
      <c r="BJ311" s="14" t="s">
        <v>82</v>
      </c>
      <c r="BK311" s="225">
        <f>ROUND(I311*H311,2)</f>
        <v>0</v>
      </c>
      <c r="BL311" s="14" t="s">
        <v>129</v>
      </c>
      <c r="BM311" s="224" t="s">
        <v>818</v>
      </c>
    </row>
    <row r="312" s="12" customFormat="1" ht="22.8" customHeight="1">
      <c r="A312" s="12"/>
      <c r="B312" s="196"/>
      <c r="C312" s="197"/>
      <c r="D312" s="198" t="s">
        <v>73</v>
      </c>
      <c r="E312" s="210" t="s">
        <v>819</v>
      </c>
      <c r="F312" s="210" t="s">
        <v>820</v>
      </c>
      <c r="G312" s="197"/>
      <c r="H312" s="197"/>
      <c r="I312" s="200"/>
      <c r="J312" s="211">
        <f>BK312</f>
        <v>0</v>
      </c>
      <c r="K312" s="197"/>
      <c r="L312" s="202"/>
      <c r="M312" s="203"/>
      <c r="N312" s="204"/>
      <c r="O312" s="204"/>
      <c r="P312" s="205">
        <f>P313</f>
        <v>0</v>
      </c>
      <c r="Q312" s="204"/>
      <c r="R312" s="205">
        <f>R313</f>
        <v>0</v>
      </c>
      <c r="S312" s="204"/>
      <c r="T312" s="206">
        <f>T313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07" t="s">
        <v>141</v>
      </c>
      <c r="AT312" s="208" t="s">
        <v>73</v>
      </c>
      <c r="AU312" s="208" t="s">
        <v>82</v>
      </c>
      <c r="AY312" s="207" t="s">
        <v>123</v>
      </c>
      <c r="BK312" s="209">
        <f>BK313</f>
        <v>0</v>
      </c>
    </row>
    <row r="313" s="2" customFormat="1" ht="21.75" customHeight="1">
      <c r="A313" s="35"/>
      <c r="B313" s="36"/>
      <c r="C313" s="212" t="s">
        <v>821</v>
      </c>
      <c r="D313" s="212" t="s">
        <v>125</v>
      </c>
      <c r="E313" s="213" t="s">
        <v>822</v>
      </c>
      <c r="F313" s="214" t="s">
        <v>823</v>
      </c>
      <c r="G313" s="215" t="s">
        <v>784</v>
      </c>
      <c r="H313" s="216">
        <v>1</v>
      </c>
      <c r="I313" s="217"/>
      <c r="J313" s="218">
        <f>ROUND(I313*H313,2)</f>
        <v>0</v>
      </c>
      <c r="K313" s="219"/>
      <c r="L313" s="41"/>
      <c r="M313" s="237" t="s">
        <v>1</v>
      </c>
      <c r="N313" s="238" t="s">
        <v>39</v>
      </c>
      <c r="O313" s="239"/>
      <c r="P313" s="240">
        <f>O313*H313</f>
        <v>0</v>
      </c>
      <c r="Q313" s="240">
        <v>0</v>
      </c>
      <c r="R313" s="240">
        <f>Q313*H313</f>
        <v>0</v>
      </c>
      <c r="S313" s="240">
        <v>0</v>
      </c>
      <c r="T313" s="241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24" t="s">
        <v>129</v>
      </c>
      <c r="AT313" s="224" t="s">
        <v>125</v>
      </c>
      <c r="AU313" s="224" t="s">
        <v>84</v>
      </c>
      <c r="AY313" s="14" t="s">
        <v>123</v>
      </c>
      <c r="BE313" s="225">
        <f>IF(N313="základní",J313,0)</f>
        <v>0</v>
      </c>
      <c r="BF313" s="225">
        <f>IF(N313="snížená",J313,0)</f>
        <v>0</v>
      </c>
      <c r="BG313" s="225">
        <f>IF(N313="zákl. přenesená",J313,0)</f>
        <v>0</v>
      </c>
      <c r="BH313" s="225">
        <f>IF(N313="sníž. přenesená",J313,0)</f>
        <v>0</v>
      </c>
      <c r="BI313" s="225">
        <f>IF(N313="nulová",J313,0)</f>
        <v>0</v>
      </c>
      <c r="BJ313" s="14" t="s">
        <v>82</v>
      </c>
      <c r="BK313" s="225">
        <f>ROUND(I313*H313,2)</f>
        <v>0</v>
      </c>
      <c r="BL313" s="14" t="s">
        <v>129</v>
      </c>
      <c r="BM313" s="224" t="s">
        <v>824</v>
      </c>
    </row>
    <row r="314" s="2" customFormat="1" ht="6.96" customHeight="1">
      <c r="A314" s="35"/>
      <c r="B314" s="63"/>
      <c r="C314" s="64"/>
      <c r="D314" s="64"/>
      <c r="E314" s="64"/>
      <c r="F314" s="64"/>
      <c r="G314" s="64"/>
      <c r="H314" s="64"/>
      <c r="I314" s="64"/>
      <c r="J314" s="64"/>
      <c r="K314" s="64"/>
      <c r="L314" s="41"/>
      <c r="M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</sheetData>
  <sheetProtection sheet="1" autoFilter="0" formatColumns="0" formatRows="0" objects="1" scenarios="1" spinCount="100000" saltValue="HN0KpCO9JLS/d09+Xrhd9T0Ku0sN6jjEMW6D+1S1xlVXnAyHnDYzAaBAeFcRW7dPXZrwGJmVWrQunxr52zCzRw==" hashValue="IoAGSczfNnsX1ky0ZyI+S5R23Q+YFMH0/3uuIh3qk8LuCnM4t68zlNwehN5lVcIArwBxstIks+Y8saMRLfnRFw==" algorithmName="SHA-512" password="EC3B"/>
  <autoFilter ref="C129:K313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Sokol Jaroslav</dc:creator>
  <cp:lastModifiedBy>Sokol Jaroslav</cp:lastModifiedBy>
  <dcterms:created xsi:type="dcterms:W3CDTF">2025-07-28T05:57:20Z</dcterms:created>
  <dcterms:modified xsi:type="dcterms:W3CDTF">2025-07-28T05:57:23Z</dcterms:modified>
</cp:coreProperties>
</file>